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3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Propuesta tarifaria/Modelos/Cargos extratarifarios/"/>
    </mc:Choice>
  </mc:AlternateContent>
  <xr:revisionPtr revIDLastSave="8" documentId="11_AA9DD4A4893F9BF60EE86102D4ED09FF3C41DB54" xr6:coauthVersionLast="47" xr6:coauthVersionMax="47" xr10:uidLastSave="{EB2B3F08-7E6E-4480-B9F3-E305A93DE401}"/>
  <bookViews>
    <workbookView xWindow="-120" yWindow="-120" windowWidth="29040" windowHeight="15840" xr2:uid="{00000000-000D-0000-FFFF-FFFF00000000}"/>
  </bookViews>
  <sheets>
    <sheet name="Resumen" sheetId="58" r:id="rId1"/>
    <sheet name="Inputs cargos bench" sheetId="64" state="hidden" r:id="rId2"/>
    <sheet name="Esquema de corte y reconexión" sheetId="19" state="hidden" r:id="rId3"/>
    <sheet name="Benchmarking cargos" sheetId="65" r:id="rId4"/>
    <sheet name="Vehiculos" sheetId="59" r:id="rId5"/>
    <sheet name="Costo Combustible ICA" sheetId="61" state="hidden" r:id="rId6"/>
    <sheet name="Mano de obra" sheetId="7" r:id="rId7"/>
    <sheet name="Equipos" sheetId="57" r:id="rId8"/>
    <sheet name="Insumos" sheetId="54" r:id="rId9"/>
    <sheet name="Rendimiento" sheetId="21" r:id="rId10"/>
    <sheet name="Desplaz y traslado" sheetId="60" r:id="rId11"/>
    <sheet name="Duración activ" sheetId="53" r:id="rId12"/>
    <sheet name="Costos por actividad CyR" sheetId="52" r:id="rId13"/>
    <sheet name="Costos por naturaleza CyR" sheetId="6" r:id="rId14"/>
    <sheet name="Cargos por CyR" sheetId="5" r:id="rId15"/>
  </sheets>
  <externalReferences>
    <externalReference r:id="rId16"/>
  </externalReferences>
  <definedNames>
    <definedName name="_xlnm._FilterDatabase" localSheetId="14" hidden="1">'Cargos por CyR'!$B$13:$H$40</definedName>
    <definedName name="_xlnm._FilterDatabase" localSheetId="12" hidden="1">'Costos por actividad CyR'!$B$10:$AQ$10</definedName>
    <definedName name="_xlnm._FilterDatabase" localSheetId="13" hidden="1">'Costos por naturaleza CyR'!$A$12:$G$25</definedName>
    <definedName name="_xlnm._FilterDatabase" localSheetId="8" hidden="1">Insumos!$B$8:$L$26</definedName>
    <definedName name="ACTIVIDADES" localSheetId="12">'Duración activ'!$B$18:$C$245</definedName>
    <definedName name="ACTIVIDADES">#REF!</definedName>
    <definedName name="_xlnm.Print_Area" localSheetId="14">'Cargos por CyR'!$B$7:$D$41</definedName>
    <definedName name="_xlnm.Print_Area" localSheetId="12">'Duración activ'!$B$14:$C$245</definedName>
    <definedName name="_xlnm.Print_Area" localSheetId="13">'Costos por naturaleza CyR'!$A$8:$G$280</definedName>
    <definedName name="CODIRECTO" localSheetId="12">'Duración activ'!$B$16:$C$245</definedName>
    <definedName name="CODIRECTO">'Costos por naturaleza CyR'!$A$10:$G$518</definedName>
    <definedName name="CONSOLIDADO">'Cargos por CyR'!$B$13:$D$40</definedName>
    <definedName name="CORTE" localSheetId="12">'Duración activ'!$B$15:$C$245</definedName>
    <definedName name="CORTE">'Costos por naturaleza CyR'!$A$9:$G$523</definedName>
    <definedName name="CostoHora_AY">'Mano de obra'!$D$12</definedName>
    <definedName name="CostoHora_CH">'Mano de obra'!$D$13</definedName>
    <definedName name="CostoHora_Furgoneta">#REF!</definedName>
    <definedName name="CostoHora_Moto">#REF!</definedName>
    <definedName name="CostoHora_PE">'Mano de obra'!$D$14</definedName>
    <definedName name="CostoHora_PickUp">#REF!</definedName>
    <definedName name="CostoHora_SUP">'Mano de obra'!$D$15</definedName>
    <definedName name="CostoHora_TG">'Mano de obra'!$D$11</definedName>
    <definedName name="DIRECTO" localSheetId="12">'Duración activ'!$B$16:$C$245</definedName>
    <definedName name="DIRECTO">'Costos por naturaleza CyR'!$A$10:$G$496</definedName>
    <definedName name="INSUMOS" localSheetId="12">#REF!</definedName>
    <definedName name="INSUMOS">#REF!</definedName>
    <definedName name="MANOOBRA" localSheetId="12">'Mano de obra'!#REF!</definedName>
    <definedName name="MANOOBRA">'Mano de obra'!#REF!</definedName>
    <definedName name="PARTIDA">#REF!</definedName>
    <definedName name="PARTIDAS">'[1]DETALLE PARTIDAS '!$B$3:$H$560</definedName>
    <definedName name="PROCESO" localSheetId="12">'Duración activ'!$B$16:$C$245</definedName>
    <definedName name="PROCESO">'Costos por naturaleza CyR'!$A$10:$G$558</definedName>
    <definedName name="RECURSO">#REF!</definedName>
    <definedName name="RECURSOCD">#REF!</definedName>
    <definedName name="solver_eng" localSheetId="14" hidden="1">1</definedName>
    <definedName name="solver_lin" localSheetId="14" hidden="1">2</definedName>
    <definedName name="solver_neg" localSheetId="14" hidden="1">1</definedName>
    <definedName name="solver_num" localSheetId="14" hidden="1">0</definedName>
    <definedName name="solver_opt" localSheetId="14" hidden="1">'Cargos por CyR'!$G$15</definedName>
    <definedName name="solver_typ" localSheetId="14" hidden="1">3</definedName>
    <definedName name="solver_val" localSheetId="14" hidden="1">0</definedName>
    <definedName name="solver_ver" localSheetId="14" hidden="1">2</definedName>
    <definedName name="TASA">'Cargos por CyR'!$C$41</definedName>
    <definedName name="TC">#REF!</definedName>
    <definedName name="_xlnm.Print_Titles" localSheetId="14">'Cargos por CyR'!$7:$13</definedName>
    <definedName name="_xlnm.Print_Titles" localSheetId="12">'Costos por actividad CyR'!$10:$11</definedName>
    <definedName name="_xlnm.Print_Titles" localSheetId="13">'Costos por naturaleza CyR'!$8:$9</definedName>
  </definedNames>
  <calcPr calcId="191029"/>
</workbook>
</file>

<file path=xl/calcChain.xml><?xml version="1.0" encoding="utf-8"?>
<calcChain xmlns="http://schemas.openxmlformats.org/spreadsheetml/2006/main">
  <c r="F22" i="64" l="1"/>
  <c r="E22" i="64"/>
  <c r="E20" i="64"/>
  <c r="C22" i="64"/>
  <c r="C21" i="64"/>
  <c r="C20" i="64"/>
  <c r="F15" i="64"/>
  <c r="E15" i="64"/>
  <c r="E14" i="64"/>
  <c r="E13" i="64"/>
  <c r="D15" i="64"/>
  <c r="C15" i="64"/>
  <c r="C14" i="64"/>
  <c r="C13" i="64"/>
  <c r="D16" i="54" l="1"/>
  <c r="K23" i="57" l="1"/>
  <c r="G23" i="57"/>
  <c r="F23" i="57"/>
  <c r="E23" i="57"/>
  <c r="I97" i="65" l="1"/>
  <c r="G46" i="65" s="1"/>
  <c r="I96" i="65"/>
  <c r="G45" i="65" s="1"/>
  <c r="I95" i="65"/>
  <c r="G44" i="65" s="1"/>
  <c r="I94" i="65"/>
  <c r="G43" i="65" s="1"/>
  <c r="I93" i="65"/>
  <c r="G42" i="65" s="1"/>
  <c r="I92" i="65"/>
  <c r="G41" i="65" s="1"/>
  <c r="I91" i="65"/>
  <c r="G40" i="65" s="1"/>
  <c r="I90" i="65"/>
  <c r="G39" i="65" s="1"/>
  <c r="I89" i="65"/>
  <c r="G38" i="65" s="1"/>
  <c r="I88" i="65"/>
  <c r="G37" i="65" s="1"/>
  <c r="I87" i="65"/>
  <c r="G36" i="65" s="1"/>
  <c r="I86" i="65"/>
  <c r="G35" i="65" s="1"/>
  <c r="I85" i="65"/>
  <c r="G34" i="65" s="1"/>
  <c r="I84" i="65"/>
  <c r="G33" i="65" s="1"/>
  <c r="I83" i="65"/>
  <c r="G32" i="65" s="1"/>
  <c r="I82" i="65"/>
  <c r="G31" i="65" s="1"/>
  <c r="E97" i="65"/>
  <c r="G27" i="65" s="1"/>
  <c r="E96" i="65"/>
  <c r="G26" i="65" s="1"/>
  <c r="E95" i="65"/>
  <c r="G25" i="65" s="1"/>
  <c r="E94" i="65"/>
  <c r="G24" i="65" s="1"/>
  <c r="E93" i="65"/>
  <c r="G23" i="65" s="1"/>
  <c r="E92" i="65"/>
  <c r="G22" i="65" s="1"/>
  <c r="E91" i="65"/>
  <c r="G21" i="65" s="1"/>
  <c r="E90" i="65"/>
  <c r="G20" i="65" s="1"/>
  <c r="E89" i="65"/>
  <c r="G19" i="65" s="1"/>
  <c r="E88" i="65"/>
  <c r="G18" i="65" s="1"/>
  <c r="E87" i="65"/>
  <c r="G17" i="65" s="1"/>
  <c r="E86" i="65"/>
  <c r="G16" i="65" s="1"/>
  <c r="E85" i="65"/>
  <c r="G15" i="65" s="1"/>
  <c r="E84" i="65"/>
  <c r="G14" i="65" s="1"/>
  <c r="E83" i="65"/>
  <c r="G13" i="65" s="1"/>
  <c r="E82" i="65"/>
  <c r="G12" i="65" s="1"/>
  <c r="E77" i="65"/>
  <c r="F46" i="65" s="1"/>
  <c r="D77" i="65"/>
  <c r="F27" i="65" s="1"/>
  <c r="E76" i="65"/>
  <c r="F45" i="65" s="1"/>
  <c r="D76" i="65"/>
  <c r="F26" i="65" s="1"/>
  <c r="E75" i="65"/>
  <c r="F42" i="65" s="1"/>
  <c r="D75" i="65"/>
  <c r="F23" i="65" s="1"/>
  <c r="E74" i="65"/>
  <c r="F41" i="65" s="1"/>
  <c r="D74" i="65"/>
  <c r="F22" i="65" s="1"/>
  <c r="D73" i="65"/>
  <c r="F20" i="65" s="1"/>
  <c r="F21" i="65" s="1"/>
  <c r="E72" i="65"/>
  <c r="F36" i="65" s="1"/>
  <c r="F37" i="65" s="1"/>
  <c r="D72" i="65"/>
  <c r="F17" i="65" s="1"/>
  <c r="F18" i="65" s="1"/>
  <c r="E71" i="65"/>
  <c r="F34" i="65" s="1"/>
  <c r="F35" i="65" s="1"/>
  <c r="D71" i="65"/>
  <c r="F15" i="65" s="1"/>
  <c r="E70" i="65"/>
  <c r="D70" i="65"/>
  <c r="F12" i="65" s="1"/>
  <c r="F63" i="65"/>
  <c r="E46" i="65" s="1"/>
  <c r="E63" i="65"/>
  <c r="E45" i="65" s="1"/>
  <c r="E61" i="65"/>
  <c r="C63" i="65"/>
  <c r="E41" i="65" s="1"/>
  <c r="E42" i="65" s="1"/>
  <c r="C62" i="65"/>
  <c r="E36" i="65" s="1"/>
  <c r="E37" i="65" s="1"/>
  <c r="C61" i="65"/>
  <c r="E31" i="65" s="1"/>
  <c r="E32" i="65" s="1"/>
  <c r="F56" i="65"/>
  <c r="E27" i="65" s="1"/>
  <c r="E56" i="65"/>
  <c r="E26" i="65" s="1"/>
  <c r="D56" i="65"/>
  <c r="E23" i="65" s="1"/>
  <c r="C56" i="65"/>
  <c r="E22" i="65" s="1"/>
  <c r="E55" i="65"/>
  <c r="E20" i="65" s="1"/>
  <c r="E21" i="65" s="1"/>
  <c r="C55" i="65"/>
  <c r="E17" i="65" s="1"/>
  <c r="E18" i="65" s="1"/>
  <c r="E54" i="65"/>
  <c r="C54" i="65"/>
  <c r="E12" i="65" s="1"/>
  <c r="E13" i="65" s="1"/>
  <c r="E15" i="65" l="1"/>
  <c r="E16" i="65" s="1"/>
  <c r="E34" i="65"/>
  <c r="E35" i="65" s="1"/>
  <c r="F13" i="65"/>
  <c r="F31" i="65"/>
  <c r="F32" i="65" s="1"/>
  <c r="F16" i="65"/>
  <c r="I15" i="54" l="1"/>
  <c r="K49" i="59" l="1"/>
  <c r="E37" i="7" l="1"/>
  <c r="E36" i="7"/>
  <c r="D46" i="7"/>
  <c r="E46" i="7" s="1"/>
  <c r="F275" i="6" l="1"/>
  <c r="F254" i="6"/>
  <c r="F198" i="6"/>
  <c r="F177" i="6"/>
  <c r="F260" i="6" l="1"/>
  <c r="F241" i="6"/>
  <c r="F183" i="6"/>
  <c r="F164" i="6"/>
  <c r="F419" i="6" l="1"/>
  <c r="F478" i="6"/>
  <c r="F233" i="6"/>
  <c r="F214" i="6"/>
  <c r="F156" i="6"/>
  <c r="F137" i="6"/>
  <c r="F519" i="6" l="1"/>
  <c r="F498" i="6"/>
  <c r="F460" i="6"/>
  <c r="F439" i="6"/>
  <c r="F401" i="6"/>
  <c r="F337" i="6"/>
  <c r="F273" i="6"/>
  <c r="F252" i="6"/>
  <c r="F196" i="6"/>
  <c r="F175" i="6"/>
  <c r="F119" i="6"/>
  <c r="F62" i="6"/>
  <c r="G50" i="6" l="1"/>
  <c r="G51" i="6"/>
  <c r="G52" i="6"/>
  <c r="G53" i="6"/>
  <c r="G54" i="6"/>
  <c r="G55" i="6"/>
  <c r="G56" i="6"/>
  <c r="G57" i="6"/>
  <c r="G58" i="6"/>
  <c r="G59" i="6"/>
  <c r="G60" i="6"/>
  <c r="G61" i="6"/>
  <c r="F18" i="54" l="1"/>
  <c r="F23" i="54"/>
  <c r="G33" i="6" l="1"/>
  <c r="G34" i="6"/>
  <c r="G35" i="6"/>
  <c r="G36" i="6"/>
  <c r="G37" i="6"/>
  <c r="G38" i="6"/>
  <c r="G39" i="6"/>
  <c r="G40" i="6"/>
  <c r="G14" i="6"/>
  <c r="G15" i="6"/>
  <c r="G16" i="6"/>
  <c r="G17" i="6"/>
  <c r="G18" i="6"/>
  <c r="G19" i="6"/>
  <c r="G20" i="6"/>
  <c r="G21" i="6"/>
  <c r="L11" i="57"/>
  <c r="K54" i="59" l="1"/>
  <c r="K53" i="59"/>
  <c r="K52" i="59"/>
  <c r="K51" i="59"/>
  <c r="K47" i="59"/>
  <c r="K44" i="59"/>
  <c r="L42" i="59" s="1"/>
  <c r="K41" i="59"/>
  <c r="K40" i="59"/>
  <c r="K38" i="59"/>
  <c r="K37" i="59"/>
  <c r="K33" i="59"/>
  <c r="K32" i="59"/>
  <c r="K29" i="59"/>
  <c r="L23" i="59"/>
  <c r="G52" i="59"/>
  <c r="G51" i="59"/>
  <c r="G50" i="59"/>
  <c r="G49" i="59"/>
  <c r="G47" i="59"/>
  <c r="G44" i="59"/>
  <c r="H42" i="59" s="1"/>
  <c r="G41" i="59"/>
  <c r="G40" i="59"/>
  <c r="G38" i="59"/>
  <c r="G37" i="59"/>
  <c r="G33" i="59"/>
  <c r="G32" i="59"/>
  <c r="D58" i="59"/>
  <c r="D57" i="59"/>
  <c r="D56" i="59"/>
  <c r="D48" i="59"/>
  <c r="D47" i="59"/>
  <c r="C54" i="59"/>
  <c r="C51" i="59"/>
  <c r="C45" i="59"/>
  <c r="C42" i="59"/>
  <c r="C39" i="59"/>
  <c r="C36" i="59"/>
  <c r="C33" i="59"/>
  <c r="F31" i="61"/>
  <c r="K30" i="59" l="1"/>
  <c r="L25" i="59" s="1"/>
  <c r="G30" i="59"/>
  <c r="C30" i="59"/>
  <c r="K34" i="59"/>
  <c r="K35" i="59" s="1"/>
  <c r="G34" i="59"/>
  <c r="C21" i="59"/>
  <c r="E23" i="54"/>
  <c r="E18" i="54"/>
  <c r="D25" i="54"/>
  <c r="F25" i="54" s="1"/>
  <c r="D26" i="54"/>
  <c r="F26" i="54" s="1"/>
  <c r="D24" i="54"/>
  <c r="F24" i="54" s="1"/>
  <c r="D22" i="54"/>
  <c r="F22" i="54" s="1"/>
  <c r="D21" i="54"/>
  <c r="F21" i="54" s="1"/>
  <c r="D20" i="54"/>
  <c r="F20" i="54" s="1"/>
  <c r="D19" i="54"/>
  <c r="F19" i="54" s="1"/>
  <c r="D17" i="54"/>
  <c r="F17" i="54" s="1"/>
  <c r="D15" i="54"/>
  <c r="F15" i="54" s="1"/>
  <c r="D14" i="54"/>
  <c r="F14" i="54" s="1"/>
  <c r="D13" i="54"/>
  <c r="D12" i="54"/>
  <c r="F12" i="54" s="1"/>
  <c r="D11" i="54"/>
  <c r="F11" i="54" s="1"/>
  <c r="D10" i="54"/>
  <c r="F16" i="54"/>
  <c r="J63" i="52" l="1"/>
  <c r="F13" i="54"/>
  <c r="E13" i="54"/>
  <c r="E21" i="54"/>
  <c r="E22" i="54"/>
  <c r="E17" i="54"/>
  <c r="J15" i="52"/>
  <c r="J19" i="52"/>
  <c r="J23" i="52"/>
  <c r="J27" i="52"/>
  <c r="J31" i="52"/>
  <c r="J35" i="52"/>
  <c r="J39" i="52"/>
  <c r="J43" i="52"/>
  <c r="J47" i="52"/>
  <c r="J51" i="52"/>
  <c r="J55" i="52"/>
  <c r="J59" i="52"/>
  <c r="J11" i="52"/>
  <c r="J16" i="52"/>
  <c r="J20" i="52"/>
  <c r="J24" i="52"/>
  <c r="J28" i="52"/>
  <c r="J32" i="52"/>
  <c r="J36" i="52"/>
  <c r="J40" i="52"/>
  <c r="J44" i="52"/>
  <c r="J48" i="52"/>
  <c r="J52" i="52"/>
  <c r="J56" i="52"/>
  <c r="J60" i="52"/>
  <c r="D339" i="6" s="1"/>
  <c r="J13" i="52"/>
  <c r="J17" i="52"/>
  <c r="J21" i="52"/>
  <c r="J25" i="52"/>
  <c r="J29" i="52"/>
  <c r="J33" i="52"/>
  <c r="J37" i="52"/>
  <c r="J41" i="52"/>
  <c r="J45" i="52"/>
  <c r="J49" i="52"/>
  <c r="J53" i="52"/>
  <c r="J57" i="52"/>
  <c r="J61" i="52"/>
  <c r="J14" i="52"/>
  <c r="J18" i="52"/>
  <c r="J22" i="52"/>
  <c r="J26" i="52"/>
  <c r="J30" i="52"/>
  <c r="J34" i="52"/>
  <c r="J38" i="52"/>
  <c r="J42" i="52"/>
  <c r="J46" i="52"/>
  <c r="J50" i="52"/>
  <c r="J54" i="52"/>
  <c r="J58" i="52"/>
  <c r="J62" i="52"/>
  <c r="J12" i="52"/>
  <c r="F10" i="54"/>
  <c r="E10" i="54"/>
  <c r="E12" i="54"/>
  <c r="E19" i="54"/>
  <c r="E14" i="54"/>
  <c r="E15" i="54"/>
  <c r="E11" i="54"/>
  <c r="E20" i="54"/>
  <c r="G35" i="59"/>
  <c r="D419" i="6" l="1"/>
  <c r="D233" i="6"/>
  <c r="D156" i="6"/>
  <c r="D478" i="6"/>
  <c r="D214" i="6"/>
  <c r="D137" i="6"/>
  <c r="D275" i="6"/>
  <c r="D254" i="6"/>
  <c r="D198" i="6"/>
  <c r="D177" i="6"/>
  <c r="D260" i="6"/>
  <c r="D241" i="6"/>
  <c r="D183" i="6"/>
  <c r="D164" i="6"/>
  <c r="D235" i="6"/>
  <c r="D216" i="6"/>
  <c r="D519" i="6"/>
  <c r="D401" i="6"/>
  <c r="D196" i="6"/>
  <c r="D460" i="6"/>
  <c r="D119" i="6"/>
  <c r="D498" i="6"/>
  <c r="D439" i="6"/>
  <c r="D252" i="6"/>
  <c r="D62" i="6"/>
  <c r="D273" i="6"/>
  <c r="D337" i="6"/>
  <c r="D175" i="6"/>
  <c r="D42" i="7"/>
  <c r="E42" i="7" s="1"/>
  <c r="G507" i="6" l="1"/>
  <c r="G508" i="6"/>
  <c r="G509" i="6"/>
  <c r="G510" i="6"/>
  <c r="G511" i="6"/>
  <c r="G512" i="6"/>
  <c r="G513" i="6"/>
  <c r="G514" i="6"/>
  <c r="G515" i="6"/>
  <c r="G516" i="6"/>
  <c r="G517" i="6"/>
  <c r="G518" i="6"/>
  <c r="G488" i="6"/>
  <c r="G489" i="6"/>
  <c r="G490" i="6"/>
  <c r="G491" i="6"/>
  <c r="G492" i="6"/>
  <c r="G493" i="6"/>
  <c r="G494" i="6"/>
  <c r="G495" i="6"/>
  <c r="G496" i="6"/>
  <c r="G497" i="6"/>
  <c r="G487" i="6"/>
  <c r="G471" i="6"/>
  <c r="G472" i="6"/>
  <c r="G473" i="6"/>
  <c r="G474" i="6"/>
  <c r="G475" i="6"/>
  <c r="G476" i="6"/>
  <c r="G477" i="6"/>
  <c r="G470" i="6"/>
  <c r="G469" i="6"/>
  <c r="G450" i="6"/>
  <c r="G451" i="6"/>
  <c r="G452" i="6"/>
  <c r="G453" i="6"/>
  <c r="G454" i="6"/>
  <c r="G455" i="6"/>
  <c r="G456" i="6"/>
  <c r="G457" i="6"/>
  <c r="G458" i="6"/>
  <c r="G459" i="6"/>
  <c r="G449" i="6"/>
  <c r="G448" i="6"/>
  <c r="G429" i="6"/>
  <c r="G430" i="6"/>
  <c r="G431" i="6"/>
  <c r="G432" i="6"/>
  <c r="G433" i="6"/>
  <c r="G434" i="6"/>
  <c r="G435" i="6"/>
  <c r="G436" i="6"/>
  <c r="G437" i="6"/>
  <c r="G438" i="6"/>
  <c r="G428" i="6"/>
  <c r="G411" i="6"/>
  <c r="G412" i="6"/>
  <c r="G413" i="6"/>
  <c r="G414" i="6"/>
  <c r="G415" i="6"/>
  <c r="G416" i="6"/>
  <c r="G417" i="6"/>
  <c r="G418" i="6"/>
  <c r="G410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368" i="6"/>
  <c r="G369" i="6"/>
  <c r="G370" i="6"/>
  <c r="G371" i="6"/>
  <c r="G372" i="6"/>
  <c r="G373" i="6"/>
  <c r="G374" i="6"/>
  <c r="G375" i="6"/>
  <c r="G376" i="6"/>
  <c r="G367" i="6"/>
  <c r="G366" i="6"/>
  <c r="G365" i="6"/>
  <c r="G346" i="6"/>
  <c r="G347" i="6"/>
  <c r="G348" i="6"/>
  <c r="G349" i="6"/>
  <c r="G350" i="6"/>
  <c r="G351" i="6"/>
  <c r="G352" i="6"/>
  <c r="G353" i="6"/>
  <c r="G354" i="6"/>
  <c r="G355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282" i="6"/>
  <c r="G283" i="6"/>
  <c r="G284" i="6"/>
  <c r="G285" i="6"/>
  <c r="G286" i="6"/>
  <c r="G287" i="6"/>
  <c r="G288" i="6"/>
  <c r="G289" i="6"/>
  <c r="G290" i="6"/>
  <c r="G291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42" i="6"/>
  <c r="G243" i="6"/>
  <c r="G244" i="6"/>
  <c r="G245" i="6"/>
  <c r="G246" i="6"/>
  <c r="G247" i="6"/>
  <c r="G248" i="6"/>
  <c r="G249" i="6"/>
  <c r="G250" i="6"/>
  <c r="G251" i="6"/>
  <c r="G223" i="6"/>
  <c r="G224" i="6"/>
  <c r="G225" i="6"/>
  <c r="G226" i="6"/>
  <c r="G227" i="6"/>
  <c r="G228" i="6"/>
  <c r="G229" i="6"/>
  <c r="G230" i="6"/>
  <c r="G231" i="6"/>
  <c r="G232" i="6"/>
  <c r="G205" i="6"/>
  <c r="G206" i="6"/>
  <c r="G207" i="6"/>
  <c r="G208" i="6"/>
  <c r="G209" i="6"/>
  <c r="G210" i="6"/>
  <c r="G211" i="6"/>
  <c r="G212" i="6"/>
  <c r="G21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65" i="6"/>
  <c r="G166" i="6"/>
  <c r="G167" i="6"/>
  <c r="G168" i="6"/>
  <c r="G169" i="6"/>
  <c r="G170" i="6"/>
  <c r="G171" i="6"/>
  <c r="G172" i="6"/>
  <c r="G173" i="6"/>
  <c r="G174" i="6"/>
  <c r="G146" i="6"/>
  <c r="G147" i="6"/>
  <c r="G148" i="6"/>
  <c r="G149" i="6"/>
  <c r="G150" i="6"/>
  <c r="G151" i="6"/>
  <c r="G152" i="6"/>
  <c r="G153" i="6"/>
  <c r="G154" i="6"/>
  <c r="G155" i="6"/>
  <c r="G128" i="6"/>
  <c r="G129" i="6"/>
  <c r="G130" i="6"/>
  <c r="G131" i="6"/>
  <c r="G132" i="6"/>
  <c r="G133" i="6"/>
  <c r="G134" i="6"/>
  <c r="G135" i="6"/>
  <c r="G13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88" i="6"/>
  <c r="G89" i="6"/>
  <c r="G90" i="6"/>
  <c r="G91" i="6"/>
  <c r="G92" i="6"/>
  <c r="G93" i="6"/>
  <c r="G94" i="6"/>
  <c r="G95" i="6"/>
  <c r="G96" i="6"/>
  <c r="G97" i="6"/>
  <c r="G71" i="6"/>
  <c r="G72" i="6"/>
  <c r="G73" i="6"/>
  <c r="G74" i="6"/>
  <c r="G75" i="6"/>
  <c r="G76" i="6"/>
  <c r="G77" i="6"/>
  <c r="G78" i="6"/>
  <c r="G32" i="6"/>
  <c r="G31" i="6"/>
  <c r="C52" i="52"/>
  <c r="I40" i="60"/>
  <c r="F40" i="60"/>
  <c r="G40" i="60" s="1"/>
  <c r="H40" i="60" s="1"/>
  <c r="I36" i="60"/>
  <c r="F36" i="60"/>
  <c r="G36" i="60" s="1"/>
  <c r="H36" i="60" s="1"/>
  <c r="D34" i="60"/>
  <c r="I32" i="60"/>
  <c r="F32" i="60"/>
  <c r="G32" i="60" s="1"/>
  <c r="H32" i="60" s="1"/>
  <c r="I28" i="60"/>
  <c r="F28" i="60"/>
  <c r="G28" i="60" s="1"/>
  <c r="H28" i="60" s="1"/>
  <c r="E26" i="60"/>
  <c r="F23" i="60" s="1"/>
  <c r="G23" i="60" s="1"/>
  <c r="H23" i="60" s="1"/>
  <c r="D26" i="60"/>
  <c r="D25" i="60"/>
  <c r="D24" i="60"/>
  <c r="I23" i="60"/>
  <c r="D23" i="60"/>
  <c r="C50" i="60" l="1"/>
  <c r="C51" i="60" s="1"/>
  <c r="C63" i="52" s="1"/>
  <c r="C11" i="60"/>
  <c r="C12" i="60" s="1"/>
  <c r="C10" i="60"/>
  <c r="C62" i="52" l="1"/>
  <c r="D17" i="21"/>
  <c r="F17" i="21" s="1"/>
  <c r="D21" i="21"/>
  <c r="F21" i="21" s="1"/>
  <c r="D25" i="21"/>
  <c r="F25" i="21" s="1"/>
  <c r="D14" i="21"/>
  <c r="F14" i="21" s="1"/>
  <c r="D18" i="21"/>
  <c r="F18" i="21" s="1"/>
  <c r="D22" i="21"/>
  <c r="F22" i="21" s="1"/>
  <c r="D26" i="21"/>
  <c r="F26" i="21" s="1"/>
  <c r="D15" i="21"/>
  <c r="F15" i="21" s="1"/>
  <c r="D19" i="21"/>
  <c r="F19" i="21" s="1"/>
  <c r="D23" i="21"/>
  <c r="F23" i="21" s="1"/>
  <c r="D13" i="21"/>
  <c r="F13" i="21" s="1"/>
  <c r="D16" i="21"/>
  <c r="F16" i="21" s="1"/>
  <c r="D20" i="21"/>
  <c r="F20" i="21" s="1"/>
  <c r="D24" i="21"/>
  <c r="F24" i="21" s="1"/>
  <c r="H25" i="21"/>
  <c r="H21" i="21"/>
  <c r="H17" i="21"/>
  <c r="H13" i="21"/>
  <c r="H23" i="21"/>
  <c r="H19" i="21"/>
  <c r="H15" i="21"/>
  <c r="H26" i="21"/>
  <c r="H22" i="21"/>
  <c r="H18" i="21"/>
  <c r="H14" i="21"/>
  <c r="H24" i="21"/>
  <c r="H20" i="21"/>
  <c r="H16" i="21"/>
  <c r="C61" i="52"/>
  <c r="C60" i="52"/>
  <c r="C59" i="52"/>
  <c r="C58" i="52"/>
  <c r="G29" i="59" l="1"/>
  <c r="H25" i="59" s="1"/>
  <c r="H23" i="59"/>
  <c r="D43" i="59"/>
  <c r="D40" i="59"/>
  <c r="D37" i="59"/>
  <c r="D34" i="59"/>
  <c r="D31" i="59"/>
  <c r="D49" i="59"/>
  <c r="C29" i="59"/>
  <c r="D25" i="59" s="1"/>
  <c r="D23" i="59"/>
  <c r="J16" i="57"/>
  <c r="J17" i="57" s="1"/>
  <c r="I16" i="57"/>
  <c r="H16" i="57"/>
  <c r="H17" i="57" s="1"/>
  <c r="M16" i="57"/>
  <c r="M17" i="57" s="1"/>
  <c r="L16" i="57"/>
  <c r="L17" i="57" s="1"/>
  <c r="J14" i="57"/>
  <c r="I14" i="57"/>
  <c r="H14" i="57"/>
  <c r="M14" i="57"/>
  <c r="L14" i="57"/>
  <c r="C16" i="58"/>
  <c r="C14" i="58"/>
  <c r="L48" i="59" s="1"/>
  <c r="C26" i="52"/>
  <c r="C17" i="58" l="1"/>
  <c r="L55" i="59"/>
  <c r="H53" i="59"/>
  <c r="K27" i="59"/>
  <c r="G27" i="59"/>
  <c r="H36" i="59"/>
  <c r="H39" i="59"/>
  <c r="L36" i="59"/>
  <c r="L39" i="59"/>
  <c r="L45" i="59"/>
  <c r="L50" i="59"/>
  <c r="H48" i="59"/>
  <c r="L31" i="59"/>
  <c r="H31" i="59"/>
  <c r="H45" i="59"/>
  <c r="D52" i="59"/>
  <c r="D59" i="59" s="1"/>
  <c r="D60" i="59" s="1"/>
  <c r="D61" i="59" s="1"/>
  <c r="C27" i="59"/>
  <c r="I17" i="57"/>
  <c r="L56" i="59" l="1"/>
  <c r="L57" i="59" s="1"/>
  <c r="L58" i="59" s="1"/>
  <c r="L59" i="59" s="1"/>
  <c r="C12" i="59" s="1"/>
  <c r="H54" i="59"/>
  <c r="H55" i="59" s="1"/>
  <c r="H56" i="59" s="1"/>
  <c r="H57" i="59" s="1"/>
  <c r="C11" i="59" s="1"/>
  <c r="L10" i="57"/>
  <c r="M10" i="57"/>
  <c r="H10" i="57"/>
  <c r="I10" i="57"/>
  <c r="J10" i="57"/>
  <c r="C240" i="53"/>
  <c r="F237" i="53"/>
  <c r="F236" i="53"/>
  <c r="C222" i="53"/>
  <c r="F219" i="53"/>
  <c r="C207" i="53"/>
  <c r="C206" i="53"/>
  <c r="C192" i="53"/>
  <c r="F188" i="53"/>
  <c r="C177" i="53"/>
  <c r="F174" i="53"/>
  <c r="F173" i="53"/>
  <c r="C159" i="53"/>
  <c r="F156" i="53"/>
  <c r="C143" i="53"/>
  <c r="C142" i="53"/>
  <c r="C128" i="53"/>
  <c r="F124" i="53"/>
  <c r="C111" i="53"/>
  <c r="F109" i="53"/>
  <c r="C110" i="53"/>
  <c r="F108" i="53"/>
  <c r="C108" i="53"/>
  <c r="F106" i="53"/>
  <c r="F95" i="53"/>
  <c r="C95" i="53"/>
  <c r="C92" i="53"/>
  <c r="F90" i="53"/>
  <c r="F89" i="53"/>
  <c r="C90" i="53"/>
  <c r="F88" i="53"/>
  <c r="F78" i="53"/>
  <c r="C79" i="53"/>
  <c r="C76" i="53"/>
  <c r="C75" i="53"/>
  <c r="F73" i="53"/>
  <c r="C59" i="53"/>
  <c r="F57" i="53"/>
  <c r="C58" i="53"/>
  <c r="F56" i="53"/>
  <c r="C56" i="53"/>
  <c r="F54" i="53"/>
  <c r="F43" i="53"/>
  <c r="C43" i="53"/>
  <c r="C40" i="53"/>
  <c r="F38" i="53"/>
  <c r="F37" i="53"/>
  <c r="F36" i="53"/>
  <c r="F26" i="53"/>
  <c r="C26" i="53"/>
  <c r="C23" i="53"/>
  <c r="C22" i="53"/>
  <c r="F21" i="53"/>
  <c r="J19" i="57" l="1"/>
  <c r="J18" i="57"/>
  <c r="J21" i="57"/>
  <c r="J22" i="57" s="1"/>
  <c r="I18" i="57"/>
  <c r="I21" i="57"/>
  <c r="I22" i="57" s="1"/>
  <c r="I19" i="57"/>
  <c r="H19" i="57"/>
  <c r="H21" i="57"/>
  <c r="H22" i="57" s="1"/>
  <c r="H18" i="57"/>
  <c r="H20" i="57" s="1"/>
  <c r="M19" i="57"/>
  <c r="M18" i="57"/>
  <c r="M21" i="57"/>
  <c r="M22" i="57" s="1"/>
  <c r="L18" i="57"/>
  <c r="L21" i="57"/>
  <c r="L22" i="57" s="1"/>
  <c r="L19" i="57"/>
  <c r="D62" i="59"/>
  <c r="C10" i="59" s="1"/>
  <c r="H23" i="57" l="1"/>
  <c r="M20" i="57"/>
  <c r="M23" i="57" s="1"/>
  <c r="J20" i="57"/>
  <c r="J23" i="57" s="1"/>
  <c r="L20" i="57"/>
  <c r="L23" i="57" s="1"/>
  <c r="I20" i="57"/>
  <c r="I23" i="57" s="1"/>
  <c r="AQ63" i="52"/>
  <c r="AQ62" i="52"/>
  <c r="AQ61" i="52"/>
  <c r="D43" i="6"/>
  <c r="C16" i="52"/>
  <c r="C18" i="52"/>
  <c r="AB61" i="52" l="1"/>
  <c r="AB62" i="52"/>
  <c r="AB63" i="52"/>
  <c r="G275" i="6"/>
  <c r="G254" i="6"/>
  <c r="G198" i="6"/>
  <c r="G177" i="6"/>
  <c r="G260" i="6"/>
  <c r="G241" i="6"/>
  <c r="G183" i="6"/>
  <c r="G164" i="6"/>
  <c r="AB17" i="52"/>
  <c r="AB19" i="52"/>
  <c r="AB36" i="52"/>
  <c r="E114" i="6" s="1"/>
  <c r="AB48" i="52"/>
  <c r="AB28" i="52"/>
  <c r="AB15" i="52"/>
  <c r="AB31" i="52"/>
  <c r="AB39" i="52"/>
  <c r="AB32" i="52"/>
  <c r="AB45" i="52"/>
  <c r="AB25" i="52"/>
  <c r="AB47" i="52"/>
  <c r="AB27" i="52"/>
  <c r="AB35" i="52"/>
  <c r="E57" i="6" s="1"/>
  <c r="AB29" i="52"/>
  <c r="AB52" i="52"/>
  <c r="AB58" i="52"/>
  <c r="AB59" i="52"/>
  <c r="AB60" i="52"/>
  <c r="AB26" i="52"/>
  <c r="AB30" i="52"/>
  <c r="G439" i="6"/>
  <c r="G337" i="6"/>
  <c r="G196" i="6"/>
  <c r="G460" i="6"/>
  <c r="G62" i="6"/>
  <c r="G273" i="6"/>
  <c r="G119" i="6"/>
  <c r="G401" i="6"/>
  <c r="G175" i="6"/>
  <c r="G252" i="6"/>
  <c r="G519" i="6"/>
  <c r="G498" i="6"/>
  <c r="G419" i="6"/>
  <c r="G233" i="6"/>
  <c r="G156" i="6"/>
  <c r="G214" i="6"/>
  <c r="G478" i="6"/>
  <c r="G137" i="6"/>
  <c r="AB18" i="52"/>
  <c r="AB16" i="52"/>
  <c r="D22" i="6"/>
  <c r="D41" i="6"/>
  <c r="D506" i="6"/>
  <c r="D486" i="6"/>
  <c r="D403" i="6"/>
  <c r="D315" i="6"/>
  <c r="D222" i="6"/>
  <c r="D158" i="6"/>
  <c r="D106" i="6"/>
  <c r="D70" i="6"/>
  <c r="D409" i="6"/>
  <c r="D385" i="6"/>
  <c r="D358" i="6"/>
  <c r="D345" i="6"/>
  <c r="D321" i="6"/>
  <c r="D294" i="6"/>
  <c r="D281" i="6"/>
  <c r="D145" i="6"/>
  <c r="D87" i="6"/>
  <c r="D49" i="6"/>
  <c r="D500" i="6"/>
  <c r="D468" i="6"/>
  <c r="D441" i="6"/>
  <c r="D379" i="6"/>
  <c r="D364" i="6"/>
  <c r="D300" i="6"/>
  <c r="D204" i="6"/>
  <c r="D139" i="6"/>
  <c r="D521" i="6"/>
  <c r="D480" i="6"/>
  <c r="D462" i="6"/>
  <c r="D447" i="6"/>
  <c r="D427" i="6"/>
  <c r="D421" i="6"/>
  <c r="D127" i="6"/>
  <c r="D121" i="6"/>
  <c r="D100" i="6"/>
  <c r="D81" i="6"/>
  <c r="D64" i="6"/>
  <c r="D13" i="6"/>
  <c r="D30" i="6"/>
  <c r="D356" i="6"/>
  <c r="D292" i="6"/>
  <c r="D79" i="6"/>
  <c r="D313" i="6"/>
  <c r="D98" i="6"/>
  <c r="D377" i="6"/>
  <c r="C109" i="53"/>
  <c r="C57" i="53"/>
  <c r="F107" i="53"/>
  <c r="F55" i="53"/>
  <c r="D496" i="6"/>
  <c r="D458" i="6"/>
  <c r="D417" i="6"/>
  <c r="D261" i="6"/>
  <c r="D242" i="6"/>
  <c r="D165" i="6"/>
  <c r="D184" i="6"/>
  <c r="D517" i="6"/>
  <c r="D437" i="6"/>
  <c r="D476" i="6"/>
  <c r="D205" i="6"/>
  <c r="D223" i="6"/>
  <c r="D146" i="6"/>
  <c r="D128" i="6"/>
  <c r="D491" i="6"/>
  <c r="D472" i="6"/>
  <c r="D512" i="6"/>
  <c r="D413" i="6"/>
  <c r="C127" i="53"/>
  <c r="C191" i="53"/>
  <c r="C38" i="53"/>
  <c r="C205" i="53"/>
  <c r="C141" i="53"/>
  <c r="C55" i="52"/>
  <c r="AB55" i="52" s="1"/>
  <c r="C57" i="52"/>
  <c r="C56" i="52"/>
  <c r="C54" i="52"/>
  <c r="C53" i="52"/>
  <c r="C50" i="52"/>
  <c r="C46" i="52"/>
  <c r="C40" i="52"/>
  <c r="C37" i="52"/>
  <c r="C34" i="52"/>
  <c r="C33" i="52"/>
  <c r="C195" i="53" s="1"/>
  <c r="C13" i="52"/>
  <c r="C12" i="52"/>
  <c r="C11" i="52"/>
  <c r="C20" i="52"/>
  <c r="C38" i="52"/>
  <c r="C14" i="52"/>
  <c r="C49" i="52"/>
  <c r="E55" i="6" l="1"/>
  <c r="E419" i="6"/>
  <c r="E156" i="6"/>
  <c r="E233" i="6"/>
  <c r="E214" i="6"/>
  <c r="E478" i="6"/>
  <c r="E137" i="6"/>
  <c r="E254" i="6"/>
  <c r="E241" i="6"/>
  <c r="E460" i="6"/>
  <c r="E119" i="6"/>
  <c r="E252" i="6"/>
  <c r="E177" i="6"/>
  <c r="E164" i="6"/>
  <c r="E401" i="6"/>
  <c r="E498" i="6"/>
  <c r="E175" i="6"/>
  <c r="E275" i="6"/>
  <c r="E519" i="6"/>
  <c r="E337" i="6"/>
  <c r="E198" i="6"/>
  <c r="E183" i="6"/>
  <c r="E273" i="6"/>
  <c r="E439" i="6"/>
  <c r="E62" i="6"/>
  <c r="E260" i="6"/>
  <c r="E196" i="6"/>
  <c r="E36" i="6"/>
  <c r="E93" i="6"/>
  <c r="E22" i="6"/>
  <c r="E41" i="6"/>
  <c r="E377" i="6"/>
  <c r="E313" i="6"/>
  <c r="E356" i="6"/>
  <c r="E292" i="6"/>
  <c r="E98" i="6"/>
  <c r="E79" i="6"/>
  <c r="E339" i="6"/>
  <c r="E427" i="6"/>
  <c r="E385" i="6"/>
  <c r="E486" i="6"/>
  <c r="E462" i="6"/>
  <c r="E121" i="6"/>
  <c r="E506" i="6"/>
  <c r="E441" i="6"/>
  <c r="E403" i="6"/>
  <c r="E106" i="6"/>
  <c r="E64" i="6"/>
  <c r="E49" i="6"/>
  <c r="E521" i="6"/>
  <c r="E500" i="6"/>
  <c r="E447" i="6"/>
  <c r="E321" i="6"/>
  <c r="E235" i="6"/>
  <c r="E216" i="6"/>
  <c r="E480" i="6"/>
  <c r="E145" i="6"/>
  <c r="E139" i="6"/>
  <c r="E409" i="6"/>
  <c r="E222" i="6"/>
  <c r="E127" i="6"/>
  <c r="E468" i="6"/>
  <c r="E158" i="6"/>
  <c r="E204" i="6"/>
  <c r="E421" i="6"/>
  <c r="E379" i="6"/>
  <c r="E358" i="6"/>
  <c r="E24" i="6"/>
  <c r="E364" i="6"/>
  <c r="E345" i="6"/>
  <c r="E100" i="6"/>
  <c r="E70" i="6"/>
  <c r="E43" i="6"/>
  <c r="E30" i="6"/>
  <c r="E315" i="6"/>
  <c r="E300" i="6"/>
  <c r="E281" i="6"/>
  <c r="E81" i="6"/>
  <c r="E87" i="6"/>
  <c r="E13" i="6"/>
  <c r="E294" i="6"/>
  <c r="E261" i="6"/>
  <c r="E517" i="6"/>
  <c r="E458" i="6"/>
  <c r="E223" i="6"/>
  <c r="E146" i="6"/>
  <c r="E476" i="6"/>
  <c r="E417" i="6"/>
  <c r="E165" i="6"/>
  <c r="E496" i="6"/>
  <c r="E128" i="6"/>
  <c r="E205" i="6"/>
  <c r="E437" i="6"/>
  <c r="E184" i="6"/>
  <c r="E242" i="6"/>
  <c r="E368" i="6"/>
  <c r="E304" i="6"/>
  <c r="E511" i="6"/>
  <c r="E452" i="6"/>
  <c r="E303" i="6"/>
  <c r="E348" i="6"/>
  <c r="E367" i="6"/>
  <c r="E284" i="6"/>
  <c r="E328" i="6"/>
  <c r="E392" i="6"/>
  <c r="E227" i="6"/>
  <c r="E150" i="6"/>
  <c r="E20" i="6"/>
  <c r="E39" i="6"/>
  <c r="E289" i="6"/>
  <c r="E77" i="6"/>
  <c r="E416" i="6"/>
  <c r="E353" i="6"/>
  <c r="E54" i="6"/>
  <c r="E325" i="6"/>
  <c r="E111" i="6"/>
  <c r="E389" i="6"/>
  <c r="E247" i="6"/>
  <c r="E170" i="6"/>
  <c r="E132" i="6"/>
  <c r="E228" i="6"/>
  <c r="E151" i="6"/>
  <c r="E209" i="6"/>
  <c r="E56" i="6"/>
  <c r="E327" i="6"/>
  <c r="E113" i="6"/>
  <c r="E391" i="6"/>
  <c r="E369" i="6"/>
  <c r="E305" i="6"/>
  <c r="E431" i="6"/>
  <c r="E412" i="6"/>
  <c r="E471" i="6"/>
  <c r="E490" i="6"/>
  <c r="AB20" i="52"/>
  <c r="E61" i="6" s="1"/>
  <c r="AB33" i="52"/>
  <c r="AB46" i="52"/>
  <c r="E35" i="6" s="1"/>
  <c r="AB56" i="52"/>
  <c r="E513" i="6" s="1"/>
  <c r="C20" i="53"/>
  <c r="AB49" i="52"/>
  <c r="E51" i="6" s="1"/>
  <c r="C189" i="53"/>
  <c r="AB11" i="52"/>
  <c r="AB34" i="52"/>
  <c r="E60" i="6" s="1"/>
  <c r="AB50" i="52"/>
  <c r="AB57" i="52"/>
  <c r="AB14" i="52"/>
  <c r="E52" i="6" s="1"/>
  <c r="AB12" i="52"/>
  <c r="AB37" i="52"/>
  <c r="AB53" i="52"/>
  <c r="E58" i="6"/>
  <c r="AB38" i="52"/>
  <c r="AB13" i="52"/>
  <c r="AB40" i="52"/>
  <c r="AB54" i="52"/>
  <c r="E34" i="6"/>
  <c r="E17" i="6"/>
  <c r="E149" i="6"/>
  <c r="E91" i="6"/>
  <c r="E326" i="6"/>
  <c r="E226" i="6"/>
  <c r="E169" i="6"/>
  <c r="E208" i="6"/>
  <c r="E112" i="6"/>
  <c r="E74" i="6"/>
  <c r="E189" i="6"/>
  <c r="E246" i="6"/>
  <c r="E131" i="6"/>
  <c r="E390" i="6"/>
  <c r="E266" i="6"/>
  <c r="E510" i="6"/>
  <c r="E451" i="6"/>
  <c r="E267" i="6"/>
  <c r="E190" i="6"/>
  <c r="C105" i="53"/>
  <c r="C36" i="53"/>
  <c r="F34" i="53"/>
  <c r="C203" i="53"/>
  <c r="F86" i="53"/>
  <c r="C53" i="53"/>
  <c r="F19" i="53"/>
  <c r="C139" i="53"/>
  <c r="C73" i="53"/>
  <c r="F71" i="53"/>
  <c r="C125" i="53"/>
  <c r="C88" i="53"/>
  <c r="F220" i="53"/>
  <c r="F238" i="53"/>
  <c r="F189" i="53"/>
  <c r="F175" i="53"/>
  <c r="F125" i="53"/>
  <c r="F157" i="53"/>
  <c r="F192" i="53"/>
  <c r="F128" i="53"/>
  <c r="F63" i="53"/>
  <c r="C210" i="53"/>
  <c r="C146" i="53"/>
  <c r="F115" i="53"/>
  <c r="C114" i="53"/>
  <c r="C62" i="53"/>
  <c r="C131" i="53"/>
  <c r="C39" i="53"/>
  <c r="C91" i="53"/>
  <c r="F87" i="53"/>
  <c r="F72" i="53"/>
  <c r="F20" i="53"/>
  <c r="F35" i="53"/>
  <c r="F104" i="53"/>
  <c r="F52" i="53"/>
  <c r="C112" i="53"/>
  <c r="F75" i="53"/>
  <c r="F23" i="53"/>
  <c r="F59" i="53"/>
  <c r="F40" i="53"/>
  <c r="F92" i="53"/>
  <c r="C60" i="53"/>
  <c r="C41" i="53"/>
  <c r="F111" i="53"/>
  <c r="C93" i="53"/>
  <c r="C77" i="53"/>
  <c r="C24" i="53"/>
  <c r="F77" i="53"/>
  <c r="C42" i="53"/>
  <c r="F159" i="53"/>
  <c r="C94" i="53"/>
  <c r="C78" i="53"/>
  <c r="F62" i="53"/>
  <c r="F222" i="53"/>
  <c r="F240" i="53"/>
  <c r="F191" i="53"/>
  <c r="F177" i="53"/>
  <c r="F127" i="53"/>
  <c r="F94" i="53"/>
  <c r="F42" i="53"/>
  <c r="C25" i="53"/>
  <c r="C209" i="53"/>
  <c r="C194" i="53"/>
  <c r="C145" i="53"/>
  <c r="C130" i="53"/>
  <c r="F114" i="53"/>
  <c r="F25" i="53"/>
  <c r="C219" i="53"/>
  <c r="C204" i="53"/>
  <c r="C156" i="53"/>
  <c r="C140" i="53"/>
  <c r="C236" i="53"/>
  <c r="C190" i="53"/>
  <c r="C173" i="53"/>
  <c r="C126" i="53"/>
  <c r="C241" i="53"/>
  <c r="C178" i="53"/>
  <c r="C217" i="53"/>
  <c r="C154" i="53"/>
  <c r="F225" i="53"/>
  <c r="F243" i="53"/>
  <c r="C202" i="53"/>
  <c r="F193" i="53"/>
  <c r="F180" i="53"/>
  <c r="C138" i="53"/>
  <c r="F129" i="53"/>
  <c r="C234" i="53"/>
  <c r="C188" i="53"/>
  <c r="C171" i="53"/>
  <c r="C124" i="53"/>
  <c r="F162" i="53"/>
  <c r="F93" i="53"/>
  <c r="F76" i="53"/>
  <c r="F24" i="53"/>
  <c r="F41" i="53"/>
  <c r="F113" i="53"/>
  <c r="F61" i="53"/>
  <c r="F244" i="53"/>
  <c r="F226" i="53"/>
  <c r="F194" i="53"/>
  <c r="F181" i="53"/>
  <c r="F163" i="53"/>
  <c r="F130" i="53"/>
  <c r="F117" i="53"/>
  <c r="C115" i="53"/>
  <c r="F80" i="53"/>
  <c r="F45" i="53"/>
  <c r="C245" i="53"/>
  <c r="C211" i="53"/>
  <c r="C182" i="53"/>
  <c r="C226" i="53"/>
  <c r="C163" i="53"/>
  <c r="F65" i="53"/>
  <c r="C63" i="53"/>
  <c r="C196" i="53"/>
  <c r="C132" i="53"/>
  <c r="F97" i="53"/>
  <c r="F28" i="53"/>
  <c r="C44" i="53"/>
  <c r="C96" i="53" s="1"/>
  <c r="C147" i="53"/>
  <c r="C27" i="53"/>
  <c r="C80" i="53" s="1"/>
  <c r="C221" i="53"/>
  <c r="C158" i="53"/>
  <c r="C239" i="53"/>
  <c r="C176" i="53"/>
  <c r="C238" i="53"/>
  <c r="C175" i="53"/>
  <c r="F234" i="53"/>
  <c r="F171" i="53"/>
  <c r="F217" i="53"/>
  <c r="F187" i="53"/>
  <c r="F123" i="53"/>
  <c r="F154" i="53"/>
  <c r="C74" i="53"/>
  <c r="C21" i="53"/>
  <c r="C106" i="53"/>
  <c r="C37" i="53"/>
  <c r="C54" i="53"/>
  <c r="C89" i="53"/>
  <c r="F91" i="53"/>
  <c r="F74" i="53"/>
  <c r="F22" i="53"/>
  <c r="F58" i="53"/>
  <c r="F39" i="53"/>
  <c r="F110" i="53"/>
  <c r="F242" i="53"/>
  <c r="C225" i="53"/>
  <c r="F179" i="53"/>
  <c r="C162" i="53"/>
  <c r="C244" i="53"/>
  <c r="F224" i="53"/>
  <c r="C181" i="53"/>
  <c r="F161" i="53"/>
  <c r="C235" i="53"/>
  <c r="F233" i="53"/>
  <c r="C218" i="53"/>
  <c r="F170" i="53"/>
  <c r="C155" i="53"/>
  <c r="C172" i="53"/>
  <c r="F103" i="53"/>
  <c r="F216" i="53"/>
  <c r="F153" i="53"/>
  <c r="F51" i="53"/>
  <c r="F239" i="53"/>
  <c r="C208" i="53"/>
  <c r="F190" i="53"/>
  <c r="F176" i="53"/>
  <c r="C144" i="53"/>
  <c r="F126" i="53"/>
  <c r="C242" i="53"/>
  <c r="C193" i="53"/>
  <c r="C179" i="53"/>
  <c r="C223" i="53"/>
  <c r="C160" i="53"/>
  <c r="C129" i="53"/>
  <c r="F221" i="53"/>
  <c r="F158" i="53"/>
  <c r="E82" i="52"/>
  <c r="E81" i="52"/>
  <c r="E80" i="52"/>
  <c r="E79" i="52"/>
  <c r="E76" i="52"/>
  <c r="C24" i="52" s="1"/>
  <c r="C51" i="52"/>
  <c r="E75" i="52"/>
  <c r="C23" i="52" s="1"/>
  <c r="E74" i="52"/>
  <c r="C22" i="52" s="1"/>
  <c r="E73" i="52"/>
  <c r="C21" i="52" s="1"/>
  <c r="E15" i="6" l="1"/>
  <c r="E365" i="6"/>
  <c r="E212" i="6"/>
  <c r="E374" i="6"/>
  <c r="AB22" i="52"/>
  <c r="AB51" i="52"/>
  <c r="E50" i="6" s="1"/>
  <c r="AB24" i="52"/>
  <c r="AB23" i="52"/>
  <c r="E19" i="6"/>
  <c r="E38" i="6"/>
  <c r="E16" i="6"/>
  <c r="E33" i="6"/>
  <c r="E21" i="6"/>
  <c r="E40" i="6"/>
  <c r="E18" i="6"/>
  <c r="E37" i="6"/>
  <c r="E135" i="6"/>
  <c r="E475" i="6"/>
  <c r="E386" i="6"/>
  <c r="E322" i="6"/>
  <c r="E282" i="6"/>
  <c r="E72" i="6"/>
  <c r="E301" i="6"/>
  <c r="E32" i="6"/>
  <c r="E346" i="6"/>
  <c r="E89" i="6"/>
  <c r="E108" i="6"/>
  <c r="E433" i="6"/>
  <c r="E414" i="6"/>
  <c r="E492" i="6"/>
  <c r="E473" i="6"/>
  <c r="E454" i="6"/>
  <c r="E229" i="6"/>
  <c r="E210" i="6"/>
  <c r="E192" i="6"/>
  <c r="E171" i="6"/>
  <c r="E269" i="6"/>
  <c r="E152" i="6"/>
  <c r="E133" i="6"/>
  <c r="E248" i="6"/>
  <c r="E310" i="6"/>
  <c r="E231" i="6"/>
  <c r="E96" i="6"/>
  <c r="E154" i="6"/>
  <c r="E268" i="6"/>
  <c r="E191" i="6"/>
  <c r="E514" i="6"/>
  <c r="E434" i="6"/>
  <c r="E415" i="6"/>
  <c r="E493" i="6"/>
  <c r="E474" i="6"/>
  <c r="E455" i="6"/>
  <c r="E333" i="6"/>
  <c r="E288" i="6"/>
  <c r="E373" i="6"/>
  <c r="E397" i="6"/>
  <c r="E352" i="6"/>
  <c r="E230" i="6"/>
  <c r="E211" i="6"/>
  <c r="E309" i="6"/>
  <c r="E153" i="6"/>
  <c r="E76" i="6"/>
  <c r="E95" i="6"/>
  <c r="E134" i="6"/>
  <c r="E487" i="6"/>
  <c r="E448" i="6"/>
  <c r="E507" i="6"/>
  <c r="E469" i="6"/>
  <c r="E428" i="6"/>
  <c r="E410" i="6"/>
  <c r="E206" i="6"/>
  <c r="E147" i="6"/>
  <c r="E185" i="6"/>
  <c r="E243" i="6"/>
  <c r="E262" i="6"/>
  <c r="E129" i="6"/>
  <c r="E224" i="6"/>
  <c r="E166" i="6"/>
  <c r="E453" i="6"/>
  <c r="E393" i="6"/>
  <c r="E329" i="6"/>
  <c r="E306" i="6"/>
  <c r="E285" i="6"/>
  <c r="E432" i="6"/>
  <c r="E370" i="6"/>
  <c r="E349" i="6"/>
  <c r="E394" i="6"/>
  <c r="E350" i="6"/>
  <c r="E330" i="6"/>
  <c r="E307" i="6"/>
  <c r="E286" i="6"/>
  <c r="E371" i="6"/>
  <c r="E115" i="6"/>
  <c r="E75" i="6"/>
  <c r="E94" i="6"/>
  <c r="E188" i="6"/>
  <c r="E265" i="6"/>
  <c r="E92" i="6"/>
  <c r="E491" i="6"/>
  <c r="E472" i="6"/>
  <c r="E413" i="6"/>
  <c r="E512" i="6"/>
  <c r="E449" i="6"/>
  <c r="E429" i="6"/>
  <c r="E488" i="6"/>
  <c r="E470" i="6"/>
  <c r="E411" i="6"/>
  <c r="E508" i="6"/>
  <c r="E225" i="6"/>
  <c r="E207" i="6"/>
  <c r="E148" i="6"/>
  <c r="E130" i="6"/>
  <c r="E372" i="6"/>
  <c r="E351" i="6"/>
  <c r="E308" i="6"/>
  <c r="E287" i="6"/>
  <c r="E396" i="6"/>
  <c r="E332" i="6"/>
  <c r="E495" i="6"/>
  <c r="E457" i="6"/>
  <c r="E334" i="6"/>
  <c r="E516" i="6"/>
  <c r="E436" i="6"/>
  <c r="E271" i="6"/>
  <c r="E250" i="6"/>
  <c r="E398" i="6"/>
  <c r="E194" i="6"/>
  <c r="E173" i="6"/>
  <c r="E117" i="6"/>
  <c r="E263" i="6"/>
  <c r="E167" i="6"/>
  <c r="E186" i="6"/>
  <c r="E244" i="6"/>
  <c r="E109" i="6"/>
  <c r="E90" i="6"/>
  <c r="E73" i="6"/>
  <c r="E387" i="6"/>
  <c r="E366" i="6"/>
  <c r="E302" i="6"/>
  <c r="E347" i="6"/>
  <c r="E323" i="6"/>
  <c r="E283" i="6"/>
  <c r="E418" i="6"/>
  <c r="E518" i="6"/>
  <c r="E477" i="6"/>
  <c r="E438" i="6"/>
  <c r="E497" i="6"/>
  <c r="E459" i="6"/>
  <c r="E400" i="6"/>
  <c r="E376" i="6"/>
  <c r="E355" i="6"/>
  <c r="E312" i="6"/>
  <c r="E291" i="6"/>
  <c r="E155" i="6"/>
  <c r="E336" i="6"/>
  <c r="E272" i="6"/>
  <c r="E251" i="6"/>
  <c r="E136" i="6"/>
  <c r="E97" i="6"/>
  <c r="E232" i="6"/>
  <c r="E213" i="6"/>
  <c r="E174" i="6"/>
  <c r="E195" i="6"/>
  <c r="E118" i="6"/>
  <c r="E78" i="6"/>
  <c r="E110" i="6"/>
  <c r="C199" i="53"/>
  <c r="C212" i="53"/>
  <c r="C148" i="53"/>
  <c r="E20" i="21" s="1"/>
  <c r="I20" i="21" s="1"/>
  <c r="C135" i="53"/>
  <c r="F131" i="53"/>
  <c r="E23" i="21" s="1"/>
  <c r="I23" i="21" s="1"/>
  <c r="F120" i="53"/>
  <c r="C197" i="53"/>
  <c r="C185" i="53"/>
  <c r="C121" i="53"/>
  <c r="C133" i="53"/>
  <c r="E19" i="21" s="1"/>
  <c r="I19" i="21" s="1"/>
  <c r="AQ59" i="52" s="1"/>
  <c r="F96" i="53"/>
  <c r="F98" i="53" s="1"/>
  <c r="F116" i="53"/>
  <c r="C104" i="53"/>
  <c r="F44" i="53"/>
  <c r="F46" i="53" s="1"/>
  <c r="E17" i="21" s="1"/>
  <c r="C35" i="53"/>
  <c r="C52" i="53"/>
  <c r="F27" i="53"/>
  <c r="F29" i="53" s="1"/>
  <c r="E16" i="21" s="1"/>
  <c r="F79" i="53"/>
  <c r="F68" i="53" s="1"/>
  <c r="C72" i="53"/>
  <c r="C19" i="53"/>
  <c r="C87" i="53"/>
  <c r="F64" i="53"/>
  <c r="F184" i="53"/>
  <c r="F195" i="53"/>
  <c r="F235" i="53"/>
  <c r="C237" i="53"/>
  <c r="C174" i="53"/>
  <c r="F172" i="53"/>
  <c r="C107" i="53"/>
  <c r="F105" i="53"/>
  <c r="F155" i="53"/>
  <c r="C220" i="53"/>
  <c r="F218" i="53"/>
  <c r="C157" i="53"/>
  <c r="C42" i="52"/>
  <c r="C43" i="52"/>
  <c r="C44" i="52"/>
  <c r="G235" i="6" l="1"/>
  <c r="G216" i="6"/>
  <c r="I16" i="21"/>
  <c r="G357" i="6"/>
  <c r="G293" i="6"/>
  <c r="I17" i="21"/>
  <c r="G314" i="6"/>
  <c r="G378" i="6"/>
  <c r="E14" i="6"/>
  <c r="AB43" i="52"/>
  <c r="E456" i="6" s="1"/>
  <c r="AB42" i="52"/>
  <c r="AB21" i="52"/>
  <c r="E53" i="6" s="1"/>
  <c r="AB44" i="52"/>
  <c r="E481" i="6"/>
  <c r="E217" i="6"/>
  <c r="E375" i="6"/>
  <c r="E71" i="6"/>
  <c r="E82" i="6" s="1"/>
  <c r="E31" i="6"/>
  <c r="E399" i="6"/>
  <c r="E335" i="6"/>
  <c r="E290" i="6"/>
  <c r="E295" i="6" s="1"/>
  <c r="E354" i="6"/>
  <c r="E359" i="6" s="1"/>
  <c r="E311" i="6"/>
  <c r="E107" i="6"/>
  <c r="E88" i="6"/>
  <c r="E430" i="6"/>
  <c r="E489" i="6"/>
  <c r="E245" i="6"/>
  <c r="E168" i="6"/>
  <c r="E509" i="6"/>
  <c r="E450" i="6"/>
  <c r="E264" i="6"/>
  <c r="E187" i="6"/>
  <c r="E159" i="6"/>
  <c r="E422" i="6"/>
  <c r="E116" i="6"/>
  <c r="F83" i="53"/>
  <c r="F81" i="53"/>
  <c r="F31" i="53"/>
  <c r="C81" i="53"/>
  <c r="C69" i="53"/>
  <c r="C32" i="53"/>
  <c r="C45" i="53"/>
  <c r="E14" i="21" s="1"/>
  <c r="F16" i="53"/>
  <c r="C29" i="53"/>
  <c r="E13" i="21" s="1"/>
  <c r="C16" i="53"/>
  <c r="C97" i="53"/>
  <c r="C84" i="53"/>
  <c r="C243" i="53"/>
  <c r="C231" i="53" s="1"/>
  <c r="C180" i="53"/>
  <c r="C168" i="53" s="1"/>
  <c r="F241" i="53"/>
  <c r="F245" i="53" s="1"/>
  <c r="F178" i="53"/>
  <c r="F167" i="53" s="1"/>
  <c r="C113" i="53"/>
  <c r="C116" i="53" s="1"/>
  <c r="F112" i="53"/>
  <c r="F100" i="53" s="1"/>
  <c r="F160" i="53"/>
  <c r="F164" i="53" s="1"/>
  <c r="E25" i="21" s="1"/>
  <c r="I25" i="21" s="1"/>
  <c r="F223" i="53"/>
  <c r="F213" i="53" s="1"/>
  <c r="C224" i="53"/>
  <c r="C227" i="53" s="1"/>
  <c r="C161" i="53"/>
  <c r="C151" i="53" s="1"/>
  <c r="C55" i="53"/>
  <c r="F53" i="53"/>
  <c r="C246" i="53"/>
  <c r="C41" i="52"/>
  <c r="E463" i="6" l="1"/>
  <c r="I13" i="21"/>
  <c r="AQ58" i="52" s="1"/>
  <c r="G80" i="6"/>
  <c r="G23" i="6"/>
  <c r="I14" i="21"/>
  <c r="G99" i="6"/>
  <c r="G42" i="6"/>
  <c r="AB41" i="52"/>
  <c r="E59" i="6" s="1"/>
  <c r="G41" i="6"/>
  <c r="G356" i="6"/>
  <c r="G377" i="6"/>
  <c r="G292" i="6"/>
  <c r="G22" i="6"/>
  <c r="G98" i="6"/>
  <c r="G79" i="6"/>
  <c r="G313" i="6"/>
  <c r="E435" i="6"/>
  <c r="E442" i="6" s="1"/>
  <c r="E494" i="6"/>
  <c r="E501" i="6" s="1"/>
  <c r="E172" i="6"/>
  <c r="E178" i="6" s="1"/>
  <c r="E388" i="6"/>
  <c r="E324" i="6"/>
  <c r="E515" i="6"/>
  <c r="E249" i="6"/>
  <c r="E255" i="6" s="1"/>
  <c r="E270" i="6"/>
  <c r="E193" i="6"/>
  <c r="E199" i="6" s="1"/>
  <c r="C183" i="53"/>
  <c r="E22" i="21" s="1"/>
  <c r="I22" i="21" s="1"/>
  <c r="F118" i="53"/>
  <c r="F230" i="53"/>
  <c r="C101" i="53"/>
  <c r="C164" i="53"/>
  <c r="E21" i="21" s="1"/>
  <c r="I21" i="21" s="1"/>
  <c r="C214" i="53"/>
  <c r="F150" i="53"/>
  <c r="F182" i="53"/>
  <c r="E26" i="21" s="1"/>
  <c r="I26" i="21" s="1"/>
  <c r="F227" i="53"/>
  <c r="F60" i="53"/>
  <c r="F48" i="53" s="1"/>
  <c r="C61" i="53"/>
  <c r="C49" i="53" s="1"/>
  <c r="G70" i="6" l="1"/>
  <c r="G30" i="6"/>
  <c r="G480" i="6"/>
  <c r="G300" i="6"/>
  <c r="G281" i="6"/>
  <c r="G364" i="6"/>
  <c r="G204" i="6"/>
  <c r="G100" i="6"/>
  <c r="G139" i="6"/>
  <c r="G81" i="6"/>
  <c r="G43" i="6"/>
  <c r="G379" i="6"/>
  <c r="G421" i="6"/>
  <c r="G345" i="6"/>
  <c r="G87" i="6"/>
  <c r="G409" i="6"/>
  <c r="G358" i="6"/>
  <c r="G222" i="6"/>
  <c r="G236" i="6" s="1"/>
  <c r="G127" i="6"/>
  <c r="G145" i="6"/>
  <c r="G315" i="6"/>
  <c r="G24" i="6"/>
  <c r="G158" i="6"/>
  <c r="G468" i="6"/>
  <c r="G199" i="6"/>
  <c r="G294" i="6"/>
  <c r="G13" i="6"/>
  <c r="E395" i="6"/>
  <c r="E331" i="6"/>
  <c r="E340" i="6" s="1"/>
  <c r="C64" i="53"/>
  <c r="E15" i="21" s="1"/>
  <c r="I15" i="21" s="1"/>
  <c r="AQ60" i="52" s="1"/>
  <c r="F66" i="53"/>
  <c r="E18" i="21" s="1"/>
  <c r="I18" i="21" s="1"/>
  <c r="G481" i="6" l="1"/>
  <c r="G49" i="6"/>
  <c r="G339" i="6"/>
  <c r="G521" i="6"/>
  <c r="G64" i="6"/>
  <c r="G321" i="6"/>
  <c r="G462" i="6"/>
  <c r="G463" i="6" s="1"/>
  <c r="G121" i="6"/>
  <c r="G506" i="6"/>
  <c r="G500" i="6"/>
  <c r="G403" i="6"/>
  <c r="G447" i="6"/>
  <c r="G441" i="6"/>
  <c r="G486" i="6"/>
  <c r="G385" i="6"/>
  <c r="G404" i="6" s="1"/>
  <c r="G427" i="6"/>
  <c r="G106" i="6"/>
  <c r="G25" i="6"/>
  <c r="G422" i="6"/>
  <c r="G140" i="6"/>
  <c r="G359" i="6"/>
  <c r="G101" i="6"/>
  <c r="G159" i="6"/>
  <c r="G178" i="6"/>
  <c r="G217" i="6"/>
  <c r="G380" i="6"/>
  <c r="G82" i="6"/>
  <c r="G295" i="6"/>
  <c r="G316" i="6"/>
  <c r="G276" i="6"/>
  <c r="G255" i="6"/>
  <c r="G44" i="6"/>
  <c r="D43" i="7"/>
  <c r="E43" i="7" s="1"/>
  <c r="E24" i="7"/>
  <c r="D24" i="7"/>
  <c r="D38" i="7"/>
  <c r="E38" i="7" s="1"/>
  <c r="F24" i="7"/>
  <c r="G24" i="21"/>
  <c r="G122" i="6" l="1"/>
  <c r="G501" i="6"/>
  <c r="G340" i="6"/>
  <c r="G522" i="6"/>
  <c r="G65" i="6"/>
  <c r="G442" i="6"/>
  <c r="I24" i="21"/>
  <c r="D41" i="7"/>
  <c r="E41" i="7" s="1"/>
  <c r="F27" i="7"/>
  <c r="F28" i="7" s="1"/>
  <c r="F29" i="7" s="1"/>
  <c r="F30" i="7" s="1"/>
  <c r="D27" i="7"/>
  <c r="D28" i="7" s="1"/>
  <c r="D29" i="7" s="1"/>
  <c r="D30" i="7" s="1"/>
  <c r="D44" i="7"/>
  <c r="E44" i="7" s="1"/>
  <c r="E27" i="7"/>
  <c r="E28" i="7" s="1"/>
  <c r="E29" i="7" s="1"/>
  <c r="E30" i="7" s="1"/>
  <c r="D40" i="7"/>
  <c r="E40" i="7" s="1"/>
  <c r="D39" i="7"/>
  <c r="E39" i="7" s="1"/>
  <c r="D14" i="7" l="1"/>
  <c r="D12" i="7"/>
  <c r="D11" i="7"/>
  <c r="D45" i="7"/>
  <c r="D47" i="7" l="1"/>
  <c r="E47" i="7" s="1"/>
  <c r="D15" i="7" s="1"/>
  <c r="E45" i="7"/>
  <c r="D13" i="7"/>
  <c r="D17" i="52" s="1"/>
  <c r="AL17" i="52" s="1"/>
  <c r="D21" i="52" l="1"/>
  <c r="C53" i="6" s="1"/>
  <c r="D18" i="52"/>
  <c r="D41" i="52"/>
  <c r="C59" i="6" s="1"/>
  <c r="D43" i="52"/>
  <c r="D40" i="52"/>
  <c r="D50" i="52"/>
  <c r="D16" i="52"/>
  <c r="D27" i="52"/>
  <c r="D29" i="52"/>
  <c r="D14" i="52"/>
  <c r="C52" i="6" s="1"/>
  <c r="D45" i="52"/>
  <c r="C150" i="6" s="1"/>
  <c r="D58" i="52"/>
  <c r="AL58" i="52" s="1"/>
  <c r="F358" i="6" s="1"/>
  <c r="D51" i="52"/>
  <c r="C50" i="6" s="1"/>
  <c r="D34" i="52"/>
  <c r="C60" i="6" s="1"/>
  <c r="D49" i="52"/>
  <c r="C51" i="6" s="1"/>
  <c r="D61" i="52"/>
  <c r="D25" i="52"/>
  <c r="D63" i="52"/>
  <c r="D57" i="52"/>
  <c r="D36" i="52"/>
  <c r="D59" i="52"/>
  <c r="D24" i="52"/>
  <c r="D37" i="52"/>
  <c r="D13" i="52"/>
  <c r="D52" i="52"/>
  <c r="D35" i="52"/>
  <c r="C57" i="6" s="1"/>
  <c r="D11" i="52"/>
  <c r="AL11" i="52" s="1"/>
  <c r="C55" i="6"/>
  <c r="AL18" i="52"/>
  <c r="D22" i="52"/>
  <c r="D38" i="52"/>
  <c r="C19" i="6" s="1"/>
  <c r="D54" i="52"/>
  <c r="D56" i="52"/>
  <c r="D46" i="52"/>
  <c r="D30" i="52"/>
  <c r="C36" i="6" s="1"/>
  <c r="D47" i="52"/>
  <c r="D39" i="52"/>
  <c r="C54" i="6" s="1"/>
  <c r="D32" i="52"/>
  <c r="C20" i="6" s="1"/>
  <c r="D15" i="52"/>
  <c r="C56" i="6" s="1"/>
  <c r="D19" i="52"/>
  <c r="AL19" i="52" s="1"/>
  <c r="C214" i="6"/>
  <c r="C156" i="6"/>
  <c r="C137" i="6"/>
  <c r="C419" i="6"/>
  <c r="C478" i="6"/>
  <c r="C233" i="6"/>
  <c r="D44" i="52"/>
  <c r="D60" i="52"/>
  <c r="D42" i="52"/>
  <c r="D23" i="52"/>
  <c r="D53" i="52"/>
  <c r="D12" i="52"/>
  <c r="D55" i="52"/>
  <c r="C58" i="6" s="1"/>
  <c r="D33" i="52"/>
  <c r="D20" i="52"/>
  <c r="C61" i="6" s="1"/>
  <c r="D26" i="52"/>
  <c r="D28" i="52"/>
  <c r="D31" i="52"/>
  <c r="D48" i="52"/>
  <c r="D62" i="52"/>
  <c r="C14" i="6"/>
  <c r="C17" i="6"/>
  <c r="C18" i="6"/>
  <c r="C16" i="6"/>
  <c r="C15" i="6" l="1"/>
  <c r="C275" i="6"/>
  <c r="C254" i="6"/>
  <c r="C198" i="6"/>
  <c r="C177" i="6"/>
  <c r="C260" i="6"/>
  <c r="C241" i="6"/>
  <c r="C183" i="6"/>
  <c r="C164" i="6"/>
  <c r="AL60" i="52"/>
  <c r="F106" i="6" s="1"/>
  <c r="C339" i="6"/>
  <c r="AL59" i="52"/>
  <c r="F204" i="6" s="1"/>
  <c r="C235" i="6"/>
  <c r="C216" i="6"/>
  <c r="F70" i="6"/>
  <c r="F87" i="6"/>
  <c r="F294" i="6"/>
  <c r="F43" i="6"/>
  <c r="F30" i="6"/>
  <c r="F24" i="6"/>
  <c r="F300" i="6"/>
  <c r="F379" i="6"/>
  <c r="F281" i="6"/>
  <c r="F385" i="6"/>
  <c r="F81" i="6"/>
  <c r="F345" i="6"/>
  <c r="F364" i="6"/>
  <c r="F315" i="6"/>
  <c r="F447" i="6"/>
  <c r="F13" i="6"/>
  <c r="F506" i="6"/>
  <c r="F521" i="6"/>
  <c r="F321" i="6"/>
  <c r="F486" i="6"/>
  <c r="F500" i="6"/>
  <c r="F462" i="6"/>
  <c r="F427" i="6"/>
  <c r="F100" i="6"/>
  <c r="C21" i="6"/>
  <c r="C439" i="6"/>
  <c r="C401" i="6"/>
  <c r="C175" i="6"/>
  <c r="C62" i="6"/>
  <c r="C273" i="6"/>
  <c r="C337" i="6"/>
  <c r="C252" i="6"/>
  <c r="C196" i="6"/>
  <c r="C460" i="6"/>
  <c r="C498" i="6"/>
  <c r="C519" i="6"/>
  <c r="C119" i="6"/>
  <c r="C22" i="6"/>
  <c r="AL61" i="52"/>
  <c r="C421" i="6"/>
  <c r="C441" i="6"/>
  <c r="C427" i="6"/>
  <c r="C364" i="6"/>
  <c r="C345" i="6"/>
  <c r="C222" i="6"/>
  <c r="C281" i="6"/>
  <c r="C321" i="6"/>
  <c r="C106" i="6"/>
  <c r="C145" i="6"/>
  <c r="C43" i="6"/>
  <c r="C30" i="6"/>
  <c r="C158" i="6"/>
  <c r="C81" i="6"/>
  <c r="C521" i="6"/>
  <c r="C506" i="6"/>
  <c r="C409" i="6"/>
  <c r="C315" i="6"/>
  <c r="C204" i="6"/>
  <c r="C70" i="6"/>
  <c r="C127" i="6"/>
  <c r="C294" i="6"/>
  <c r="C49" i="6"/>
  <c r="C87" i="6"/>
  <c r="C468" i="6"/>
  <c r="C379" i="6"/>
  <c r="C139" i="6"/>
  <c r="C121" i="6"/>
  <c r="C486" i="6"/>
  <c r="C480" i="6"/>
  <c r="C500" i="6"/>
  <c r="C403" i="6"/>
  <c r="C385" i="6"/>
  <c r="C300" i="6"/>
  <c r="C64" i="6"/>
  <c r="C100" i="6"/>
  <c r="C24" i="6"/>
  <c r="C447" i="6"/>
  <c r="C462" i="6"/>
  <c r="C358" i="6"/>
  <c r="C13" i="6"/>
  <c r="C456" i="6"/>
  <c r="C265" i="6"/>
  <c r="C188" i="6"/>
  <c r="AL40" i="52"/>
  <c r="C324" i="6"/>
  <c r="C388" i="6"/>
  <c r="AL21" i="52"/>
  <c r="F53" i="6" s="1"/>
  <c r="C511" i="6"/>
  <c r="C452" i="6"/>
  <c r="AL27" i="52"/>
  <c r="C429" i="6"/>
  <c r="C411" i="6"/>
  <c r="C508" i="6"/>
  <c r="C488" i="6"/>
  <c r="C449" i="6"/>
  <c r="C470" i="6"/>
  <c r="AL53" i="52"/>
  <c r="C116" i="6"/>
  <c r="AL42" i="52"/>
  <c r="F116" i="6" s="1"/>
  <c r="C132" i="6"/>
  <c r="C247" i="6"/>
  <c r="C151" i="6"/>
  <c r="C228" i="6"/>
  <c r="C209" i="6"/>
  <c r="C170" i="6"/>
  <c r="AL31" i="52"/>
  <c r="C495" i="6"/>
  <c r="C173" i="6"/>
  <c r="C250" i="6"/>
  <c r="C457" i="6"/>
  <c r="C271" i="6"/>
  <c r="C516" i="6"/>
  <c r="C398" i="6"/>
  <c r="C117" i="6"/>
  <c r="C436" i="6"/>
  <c r="C194" i="6"/>
  <c r="C334" i="6"/>
  <c r="AL34" i="52"/>
  <c r="F60" i="6" s="1"/>
  <c r="C311" i="6"/>
  <c r="C335" i="6"/>
  <c r="C107" i="6"/>
  <c r="C290" i="6"/>
  <c r="C71" i="6"/>
  <c r="C375" i="6"/>
  <c r="C88" i="6"/>
  <c r="C354" i="6"/>
  <c r="C399" i="6"/>
  <c r="C31" i="6"/>
  <c r="AL51" i="52"/>
  <c r="C114" i="6"/>
  <c r="AL36" i="52"/>
  <c r="F114" i="6" s="1"/>
  <c r="C418" i="6"/>
  <c r="C291" i="6"/>
  <c r="C400" i="6"/>
  <c r="C213" i="6"/>
  <c r="C477" i="6"/>
  <c r="C272" i="6"/>
  <c r="C376" i="6"/>
  <c r="C195" i="6"/>
  <c r="C136" i="6"/>
  <c r="C497" i="6"/>
  <c r="C312" i="6"/>
  <c r="C518" i="6"/>
  <c r="C251" i="6"/>
  <c r="C174" i="6"/>
  <c r="C155" i="6"/>
  <c r="C40" i="6"/>
  <c r="C78" i="6"/>
  <c r="C459" i="6"/>
  <c r="C336" i="6"/>
  <c r="C438" i="6"/>
  <c r="C232" i="6"/>
  <c r="C355" i="6"/>
  <c r="C118" i="6"/>
  <c r="C97" i="6"/>
  <c r="AL20" i="52"/>
  <c r="F61" i="6" s="1"/>
  <c r="C135" i="6"/>
  <c r="C310" i="6"/>
  <c r="C96" i="6"/>
  <c r="C475" i="6"/>
  <c r="C231" i="6"/>
  <c r="C154" i="6"/>
  <c r="AL33" i="52"/>
  <c r="C348" i="6"/>
  <c r="C367" i="6"/>
  <c r="C284" i="6"/>
  <c r="C303" i="6"/>
  <c r="AL47" i="52"/>
  <c r="C93" i="6"/>
  <c r="AL30" i="52"/>
  <c r="F36" i="6" s="1"/>
  <c r="C474" i="6"/>
  <c r="C352" i="6"/>
  <c r="C333" i="6"/>
  <c r="C134" i="6"/>
  <c r="C76" i="6"/>
  <c r="C455" i="6"/>
  <c r="C309" i="6"/>
  <c r="C288" i="6"/>
  <c r="C95" i="6"/>
  <c r="C230" i="6"/>
  <c r="C397" i="6"/>
  <c r="C514" i="6"/>
  <c r="C373" i="6"/>
  <c r="C38" i="6"/>
  <c r="C211" i="6"/>
  <c r="C493" i="6"/>
  <c r="C415" i="6"/>
  <c r="C434" i="6"/>
  <c r="C153" i="6"/>
  <c r="AL38" i="52"/>
  <c r="C41" i="6"/>
  <c r="C98" i="6"/>
  <c r="C79" i="6"/>
  <c r="C292" i="6"/>
  <c r="C356" i="6"/>
  <c r="C313" i="6"/>
  <c r="C377" i="6"/>
  <c r="C307" i="6"/>
  <c r="C330" i="6"/>
  <c r="C37" i="6"/>
  <c r="C286" i="6"/>
  <c r="C94" i="6"/>
  <c r="C394" i="6"/>
  <c r="C371" i="6"/>
  <c r="C115" i="6"/>
  <c r="C350" i="6"/>
  <c r="C75" i="6"/>
  <c r="AL55" i="52"/>
  <c r="F58" i="6" s="1"/>
  <c r="C331" i="6"/>
  <c r="C395" i="6"/>
  <c r="AL41" i="52"/>
  <c r="F59" i="6" s="1"/>
  <c r="C227" i="6"/>
  <c r="AL45" i="52"/>
  <c r="F227" i="6" s="1"/>
  <c r="C491" i="6"/>
  <c r="C432" i="6"/>
  <c r="C472" i="6"/>
  <c r="C453" i="6"/>
  <c r="C512" i="6"/>
  <c r="C413" i="6"/>
  <c r="C172" i="6"/>
  <c r="C249" i="6"/>
  <c r="C435" i="6"/>
  <c r="C494" i="6"/>
  <c r="AL44" i="52"/>
  <c r="C111" i="6"/>
  <c r="C325" i="6"/>
  <c r="C389" i="6"/>
  <c r="AL39" i="52"/>
  <c r="F54" i="6" s="1"/>
  <c r="C396" i="6"/>
  <c r="C372" i="6"/>
  <c r="C308" i="6"/>
  <c r="C351" i="6"/>
  <c r="C332" i="6"/>
  <c r="C287" i="6"/>
  <c r="AL57" i="52"/>
  <c r="C110" i="6"/>
  <c r="AL22" i="52"/>
  <c r="F110" i="6" s="1"/>
  <c r="C412" i="6"/>
  <c r="C490" i="6"/>
  <c r="C471" i="6"/>
  <c r="C431" i="6"/>
  <c r="AL48" i="52"/>
  <c r="C365" i="6"/>
  <c r="C387" i="6"/>
  <c r="C302" i="6"/>
  <c r="C323" i="6"/>
  <c r="C347" i="6"/>
  <c r="C283" i="6"/>
  <c r="C366" i="6"/>
  <c r="AL54" i="52"/>
  <c r="C513" i="6"/>
  <c r="C414" i="6"/>
  <c r="C248" i="6"/>
  <c r="C192" i="6"/>
  <c r="C473" i="6"/>
  <c r="C454" i="6"/>
  <c r="C171" i="6"/>
  <c r="C492" i="6"/>
  <c r="C229" i="6"/>
  <c r="C133" i="6"/>
  <c r="C433" i="6"/>
  <c r="C269" i="6"/>
  <c r="C210" i="6"/>
  <c r="C152" i="6"/>
  <c r="AL56" i="52"/>
  <c r="C113" i="6"/>
  <c r="C391" i="6"/>
  <c r="C327" i="6"/>
  <c r="AL15" i="52"/>
  <c r="F56" i="6" s="1"/>
  <c r="C451" i="6"/>
  <c r="C190" i="6"/>
  <c r="C267" i="6"/>
  <c r="C510" i="6"/>
  <c r="AL16" i="52"/>
  <c r="C268" i="6"/>
  <c r="C191" i="6"/>
  <c r="AL37" i="52"/>
  <c r="C305" i="6"/>
  <c r="C369" i="6"/>
  <c r="AL28" i="52"/>
  <c r="C370" i="6"/>
  <c r="C285" i="6"/>
  <c r="C349" i="6"/>
  <c r="C329" i="6"/>
  <c r="C393" i="6"/>
  <c r="C306" i="6"/>
  <c r="AL12" i="52"/>
  <c r="C517" i="6"/>
  <c r="C458" i="6"/>
  <c r="C205" i="6"/>
  <c r="C128" i="6"/>
  <c r="C476" i="6"/>
  <c r="C223" i="6"/>
  <c r="C146" i="6"/>
  <c r="C242" i="6"/>
  <c r="C437" i="6"/>
  <c r="C184" i="6"/>
  <c r="C417" i="6"/>
  <c r="C261" i="6"/>
  <c r="C165" i="6"/>
  <c r="C496" i="6"/>
  <c r="AL52" i="52"/>
  <c r="C35" i="6"/>
  <c r="C92" i="6"/>
  <c r="AL46" i="52"/>
  <c r="F35" i="6" s="1"/>
  <c r="C515" i="6"/>
  <c r="C270" i="6"/>
  <c r="C193" i="6"/>
  <c r="AL43" i="52"/>
  <c r="C212" i="6"/>
  <c r="C416" i="6"/>
  <c r="C289" i="6"/>
  <c r="C353" i="6"/>
  <c r="C374" i="6"/>
  <c r="C77" i="6"/>
  <c r="C39" i="6"/>
  <c r="AL32" i="52"/>
  <c r="C225" i="6"/>
  <c r="C244" i="6"/>
  <c r="C130" i="6"/>
  <c r="C167" i="6"/>
  <c r="C207" i="6"/>
  <c r="C186" i="6"/>
  <c r="C148" i="6"/>
  <c r="C263" i="6"/>
  <c r="AL13" i="52"/>
  <c r="C264" i="6"/>
  <c r="C509" i="6"/>
  <c r="C450" i="6"/>
  <c r="C187" i="6"/>
  <c r="AL23" i="52"/>
  <c r="C328" i="6"/>
  <c r="AL25" i="52"/>
  <c r="F328" i="6" s="1"/>
  <c r="C73" i="6"/>
  <c r="C109" i="6"/>
  <c r="C33" i="6"/>
  <c r="C90" i="6"/>
  <c r="AL14" i="52"/>
  <c r="F52" i="6" s="1"/>
  <c r="C168" i="6"/>
  <c r="C489" i="6"/>
  <c r="C430" i="6"/>
  <c r="C245" i="6"/>
  <c r="AL24" i="52"/>
  <c r="C304" i="6"/>
  <c r="C368" i="6"/>
  <c r="AL29" i="52"/>
  <c r="C266" i="6"/>
  <c r="C34" i="6"/>
  <c r="C390" i="6"/>
  <c r="C169" i="6"/>
  <c r="C208" i="6"/>
  <c r="C149" i="6"/>
  <c r="C326" i="6"/>
  <c r="C112" i="6"/>
  <c r="C246" i="6"/>
  <c r="C226" i="6"/>
  <c r="C91" i="6"/>
  <c r="C74" i="6"/>
  <c r="C131" i="6"/>
  <c r="C189" i="6"/>
  <c r="F55" i="6"/>
  <c r="C89" i="6"/>
  <c r="C129" i="6"/>
  <c r="C108" i="6"/>
  <c r="C32" i="6"/>
  <c r="C206" i="6"/>
  <c r="C282" i="6"/>
  <c r="C72" i="6"/>
  <c r="C410" i="6"/>
  <c r="C147" i="6"/>
  <c r="C301" i="6"/>
  <c r="C346" i="6"/>
  <c r="C224" i="6"/>
  <c r="AL49" i="52"/>
  <c r="AL35" i="52"/>
  <c r="F57" i="6" s="1"/>
  <c r="C392" i="6"/>
  <c r="AL26" i="52"/>
  <c r="F392" i="6" s="1"/>
  <c r="C322" i="6"/>
  <c r="C469" i="6"/>
  <c r="C448" i="6"/>
  <c r="C166" i="6"/>
  <c r="C428" i="6"/>
  <c r="C262" i="6"/>
  <c r="C243" i="6"/>
  <c r="C386" i="6"/>
  <c r="C507" i="6"/>
  <c r="C487" i="6"/>
  <c r="C185" i="6"/>
  <c r="AL50" i="52"/>
  <c r="F403" i="6" l="1"/>
  <c r="F64" i="6"/>
  <c r="F441" i="6"/>
  <c r="F121" i="6"/>
  <c r="F158" i="6"/>
  <c r="F409" i="6"/>
  <c r="F421" i="6"/>
  <c r="F468" i="6"/>
  <c r="F139" i="6"/>
  <c r="F222" i="6"/>
  <c r="F127" i="6"/>
  <c r="F480" i="6"/>
  <c r="F145" i="6"/>
  <c r="F235" i="6"/>
  <c r="F216" i="6"/>
  <c r="F49" i="6"/>
  <c r="F339" i="6"/>
  <c r="F15" i="6"/>
  <c r="F51" i="6"/>
  <c r="F14" i="6"/>
  <c r="F50" i="6"/>
  <c r="F39" i="6"/>
  <c r="F20" i="6"/>
  <c r="F37" i="6"/>
  <c r="F18" i="6"/>
  <c r="F40" i="6"/>
  <c r="F21" i="6"/>
  <c r="F41" i="6"/>
  <c r="F22" i="6"/>
  <c r="F292" i="6"/>
  <c r="F79" i="6"/>
  <c r="F313" i="6"/>
  <c r="F377" i="6"/>
  <c r="F356" i="6"/>
  <c r="F98" i="6"/>
  <c r="F17" i="6"/>
  <c r="F34" i="6"/>
  <c r="F16" i="6"/>
  <c r="F33" i="6"/>
  <c r="F19" i="6"/>
  <c r="F38" i="6"/>
  <c r="C199" i="6"/>
  <c r="F263" i="6"/>
  <c r="F225" i="6"/>
  <c r="F244" i="6"/>
  <c r="F207" i="6"/>
  <c r="F167" i="6"/>
  <c r="F148" i="6"/>
  <c r="F186" i="6"/>
  <c r="F130" i="6"/>
  <c r="F306" i="6"/>
  <c r="F393" i="6"/>
  <c r="F285" i="6"/>
  <c r="F349" i="6"/>
  <c r="F370" i="6"/>
  <c r="F329" i="6"/>
  <c r="F457" i="6"/>
  <c r="F250" i="6"/>
  <c r="F516" i="6"/>
  <c r="F398" i="6"/>
  <c r="F173" i="6"/>
  <c r="F436" i="6"/>
  <c r="F271" i="6"/>
  <c r="F194" i="6"/>
  <c r="F495" i="6"/>
  <c r="F334" i="6"/>
  <c r="F117" i="6"/>
  <c r="F388" i="6"/>
  <c r="F324" i="6"/>
  <c r="F188" i="6"/>
  <c r="F265" i="6"/>
  <c r="F456" i="6"/>
  <c r="F512" i="6"/>
  <c r="F453" i="6"/>
  <c r="F413" i="6"/>
  <c r="F491" i="6"/>
  <c r="F472" i="6"/>
  <c r="F432" i="6"/>
  <c r="F390" i="6"/>
  <c r="F169" i="6"/>
  <c r="F208" i="6"/>
  <c r="F326" i="6"/>
  <c r="F149" i="6"/>
  <c r="F246" i="6"/>
  <c r="F112" i="6"/>
  <c r="F226" i="6"/>
  <c r="F91" i="6"/>
  <c r="F74" i="6"/>
  <c r="F189" i="6"/>
  <c r="F266" i="6"/>
  <c r="F131" i="6"/>
  <c r="F430" i="6"/>
  <c r="F245" i="6"/>
  <c r="F489" i="6"/>
  <c r="F168" i="6"/>
  <c r="C463" i="6"/>
  <c r="F416" i="6"/>
  <c r="F289" i="6"/>
  <c r="F374" i="6"/>
  <c r="F77" i="6"/>
  <c r="F353" i="6"/>
  <c r="F212" i="6"/>
  <c r="F417" i="6"/>
  <c r="F496" i="6"/>
  <c r="F184" i="6"/>
  <c r="F165" i="6"/>
  <c r="F517" i="6"/>
  <c r="F128" i="6"/>
  <c r="F476" i="6"/>
  <c r="F205" i="6"/>
  <c r="F242" i="6"/>
  <c r="F223" i="6"/>
  <c r="F261" i="6"/>
  <c r="F437" i="6"/>
  <c r="F146" i="6"/>
  <c r="F458" i="6"/>
  <c r="F451" i="6"/>
  <c r="F267" i="6"/>
  <c r="F190" i="6"/>
  <c r="F510" i="6"/>
  <c r="F325" i="6"/>
  <c r="F111" i="6"/>
  <c r="F389" i="6"/>
  <c r="F170" i="6"/>
  <c r="F151" i="6"/>
  <c r="F228" i="6"/>
  <c r="F247" i="6"/>
  <c r="F209" i="6"/>
  <c r="F132" i="6"/>
  <c r="F452" i="6"/>
  <c r="F511" i="6"/>
  <c r="F448" i="6"/>
  <c r="F507" i="6"/>
  <c r="F386" i="6"/>
  <c r="F469" i="6"/>
  <c r="F262" i="6"/>
  <c r="F322" i="6"/>
  <c r="F428" i="6"/>
  <c r="F185" i="6"/>
  <c r="F487" i="6"/>
  <c r="F166" i="6"/>
  <c r="F243" i="6"/>
  <c r="F108" i="6"/>
  <c r="F206" i="6"/>
  <c r="F129" i="6"/>
  <c r="F346" i="6"/>
  <c r="F282" i="6"/>
  <c r="F147" i="6"/>
  <c r="F89" i="6"/>
  <c r="F72" i="6"/>
  <c r="F224" i="6"/>
  <c r="F32" i="6"/>
  <c r="F301" i="6"/>
  <c r="F410" i="6"/>
  <c r="F304" i="6"/>
  <c r="F368" i="6"/>
  <c r="F109" i="6"/>
  <c r="F90" i="6"/>
  <c r="F73" i="6"/>
  <c r="F270" i="6"/>
  <c r="F193" i="6"/>
  <c r="F515" i="6"/>
  <c r="F92" i="6"/>
  <c r="F191" i="6"/>
  <c r="F268" i="6"/>
  <c r="F391" i="6"/>
  <c r="F327" i="6"/>
  <c r="F113" i="6"/>
  <c r="F365" i="6"/>
  <c r="F387" i="6"/>
  <c r="F347" i="6"/>
  <c r="F283" i="6"/>
  <c r="F366" i="6"/>
  <c r="F302" i="6"/>
  <c r="F323" i="6"/>
  <c r="F412" i="6"/>
  <c r="F490" i="6"/>
  <c r="F150" i="6"/>
  <c r="F471" i="6"/>
  <c r="F431" i="6"/>
  <c r="F396" i="6"/>
  <c r="F351" i="6"/>
  <c r="F332" i="6"/>
  <c r="F308" i="6"/>
  <c r="F287" i="6"/>
  <c r="F372" i="6"/>
  <c r="F172" i="6"/>
  <c r="F249" i="6"/>
  <c r="F494" i="6"/>
  <c r="F435" i="6"/>
  <c r="F309" i="6"/>
  <c r="F474" i="6"/>
  <c r="F352" i="6"/>
  <c r="F95" i="6"/>
  <c r="F514" i="6"/>
  <c r="F455" i="6"/>
  <c r="F373" i="6"/>
  <c r="F230" i="6"/>
  <c r="F434" i="6"/>
  <c r="F333" i="6"/>
  <c r="F493" i="6"/>
  <c r="F211" i="6"/>
  <c r="F134" i="6"/>
  <c r="F415" i="6"/>
  <c r="F288" i="6"/>
  <c r="F397" i="6"/>
  <c r="F153" i="6"/>
  <c r="F76" i="6"/>
  <c r="F367" i="6"/>
  <c r="F303" i="6"/>
  <c r="F348" i="6"/>
  <c r="F284" i="6"/>
  <c r="F477" i="6"/>
  <c r="F459" i="6"/>
  <c r="F232" i="6"/>
  <c r="F155" i="6"/>
  <c r="F78" i="6"/>
  <c r="F272" i="6"/>
  <c r="F438" i="6"/>
  <c r="F400" i="6"/>
  <c r="F213" i="6"/>
  <c r="F497" i="6"/>
  <c r="F136" i="6"/>
  <c r="F97" i="6"/>
  <c r="F418" i="6"/>
  <c r="F336" i="6"/>
  <c r="F376" i="6"/>
  <c r="F195" i="6"/>
  <c r="F251" i="6"/>
  <c r="F518" i="6"/>
  <c r="F291" i="6"/>
  <c r="F355" i="6"/>
  <c r="F174" i="6"/>
  <c r="F118" i="6"/>
  <c r="F312" i="6"/>
  <c r="F429" i="6"/>
  <c r="F488" i="6"/>
  <c r="F508" i="6"/>
  <c r="F411" i="6"/>
  <c r="F470" i="6"/>
  <c r="F449" i="6"/>
  <c r="C422" i="6"/>
  <c r="F509" i="6"/>
  <c r="F450" i="6"/>
  <c r="F187" i="6"/>
  <c r="F264" i="6"/>
  <c r="F305" i="6"/>
  <c r="F369" i="6"/>
  <c r="F513" i="6"/>
  <c r="F414" i="6"/>
  <c r="F269" i="6"/>
  <c r="F192" i="6"/>
  <c r="F492" i="6"/>
  <c r="F248" i="6"/>
  <c r="F171" i="6"/>
  <c r="F473" i="6"/>
  <c r="F229" i="6"/>
  <c r="F152" i="6"/>
  <c r="F433" i="6"/>
  <c r="F454" i="6"/>
  <c r="F210" i="6"/>
  <c r="F133" i="6"/>
  <c r="F395" i="6"/>
  <c r="F331" i="6"/>
  <c r="F330" i="6"/>
  <c r="F115" i="6"/>
  <c r="F394" i="6"/>
  <c r="F307" i="6"/>
  <c r="F75" i="6"/>
  <c r="F371" i="6"/>
  <c r="F350" i="6"/>
  <c r="F286" i="6"/>
  <c r="F94" i="6"/>
  <c r="F93" i="6"/>
  <c r="F135" i="6"/>
  <c r="F96" i="6"/>
  <c r="F310" i="6"/>
  <c r="F475" i="6"/>
  <c r="F154" i="6"/>
  <c r="F231" i="6"/>
  <c r="F88" i="6"/>
  <c r="F354" i="6"/>
  <c r="F399" i="6"/>
  <c r="F31" i="6"/>
  <c r="F311" i="6"/>
  <c r="F335" i="6"/>
  <c r="F375" i="6"/>
  <c r="F290" i="6"/>
  <c r="F71" i="6"/>
  <c r="F107" i="6"/>
  <c r="F65" i="6" l="1"/>
  <c r="F44" i="6"/>
  <c r="F255" i="6"/>
  <c r="F295" i="6"/>
  <c r="F340" i="6"/>
  <c r="F522" i="6"/>
  <c r="F217" i="6"/>
  <c r="F178" i="6"/>
  <c r="F380" i="6"/>
  <c r="F359" i="6"/>
  <c r="F501" i="6"/>
  <c r="F276" i="6"/>
  <c r="F199" i="6"/>
  <c r="F481" i="6"/>
  <c r="F236" i="6"/>
  <c r="F140" i="6"/>
  <c r="F82" i="6"/>
  <c r="F25" i="6"/>
  <c r="F122" i="6"/>
  <c r="F442" i="6"/>
  <c r="F404" i="6"/>
  <c r="F159" i="6"/>
  <c r="F422" i="6"/>
  <c r="F463" i="6"/>
  <c r="F101" i="6"/>
  <c r="F316" i="6"/>
  <c r="D513" i="6" l="1"/>
  <c r="D58" i="6"/>
  <c r="D365" i="6"/>
  <c r="D227" i="6"/>
  <c r="D116" i="6"/>
  <c r="D59" i="6"/>
  <c r="D54" i="6"/>
  <c r="D114" i="6"/>
  <c r="D57" i="6"/>
  <c r="D60" i="6"/>
  <c r="D36" i="6"/>
  <c r="D392" i="6"/>
  <c r="D328" i="6"/>
  <c r="D110" i="6"/>
  <c r="D53" i="6"/>
  <c r="D61" i="6"/>
  <c r="D55" i="6"/>
  <c r="D56" i="6"/>
  <c r="D52" i="6"/>
  <c r="D15" i="6" l="1"/>
  <c r="D51" i="6"/>
  <c r="D14" i="6"/>
  <c r="D50" i="6"/>
  <c r="D93" i="6"/>
  <c r="D19" i="6"/>
  <c r="D38" i="6"/>
  <c r="D92" i="6"/>
  <c r="D35" i="6"/>
  <c r="D37" i="6"/>
  <c r="D18" i="6"/>
  <c r="D17" i="6"/>
  <c r="D34" i="6"/>
  <c r="D33" i="6"/>
  <c r="D16" i="6"/>
  <c r="D21" i="6"/>
  <c r="D40" i="6"/>
  <c r="D39" i="6"/>
  <c r="D20" i="6"/>
  <c r="D354" i="6"/>
  <c r="D335" i="6"/>
  <c r="D290" i="6"/>
  <c r="D107" i="6"/>
  <c r="D88" i="6"/>
  <c r="D71" i="6"/>
  <c r="D399" i="6"/>
  <c r="D311" i="6"/>
  <c r="D31" i="6"/>
  <c r="D375" i="6"/>
  <c r="D390" i="6"/>
  <c r="D149" i="6"/>
  <c r="D246" i="6"/>
  <c r="D189" i="6"/>
  <c r="D112" i="6"/>
  <c r="D266" i="6"/>
  <c r="D208" i="6"/>
  <c r="D169" i="6"/>
  <c r="D326" i="6"/>
  <c r="D226" i="6"/>
  <c r="D131" i="6"/>
  <c r="D91" i="6"/>
  <c r="D74" i="6"/>
  <c r="D346" i="6"/>
  <c r="D282" i="6"/>
  <c r="D108" i="6"/>
  <c r="D89" i="6"/>
  <c r="D72" i="6"/>
  <c r="D301" i="6"/>
  <c r="D32" i="6"/>
  <c r="D386" i="6"/>
  <c r="D322" i="6"/>
  <c r="D367" i="6"/>
  <c r="D303" i="6"/>
  <c r="D348" i="6"/>
  <c r="D284" i="6"/>
  <c r="D395" i="6"/>
  <c r="D331" i="6"/>
  <c r="D432" i="6"/>
  <c r="D285" i="6"/>
  <c r="D453" i="6"/>
  <c r="D393" i="6"/>
  <c r="D370" i="6"/>
  <c r="D349" i="6"/>
  <c r="D306" i="6"/>
  <c r="D329" i="6"/>
  <c r="D430" i="6"/>
  <c r="D489" i="6"/>
  <c r="D168" i="6"/>
  <c r="D245" i="6"/>
  <c r="D369" i="6"/>
  <c r="D305" i="6"/>
  <c r="D416" i="6"/>
  <c r="D475" i="6"/>
  <c r="D289" i="6"/>
  <c r="D374" i="6"/>
  <c r="D353" i="6"/>
  <c r="D212" i="6"/>
  <c r="D77" i="6"/>
  <c r="D135" i="6"/>
  <c r="D389" i="6"/>
  <c r="D325" i="6"/>
  <c r="D111" i="6"/>
  <c r="D492" i="6"/>
  <c r="D473" i="6"/>
  <c r="D454" i="6"/>
  <c r="D433" i="6"/>
  <c r="D269" i="6"/>
  <c r="D414" i="6"/>
  <c r="D152" i="6"/>
  <c r="D248" i="6"/>
  <c r="D229" i="6"/>
  <c r="D210" i="6"/>
  <c r="D171" i="6"/>
  <c r="D133" i="6"/>
  <c r="D192" i="6"/>
  <c r="D207" i="6"/>
  <c r="D148" i="6"/>
  <c r="D225" i="6"/>
  <c r="D130" i="6"/>
  <c r="D510" i="6"/>
  <c r="D451" i="6"/>
  <c r="D190" i="6"/>
  <c r="D267" i="6"/>
  <c r="D488" i="6"/>
  <c r="D411" i="6"/>
  <c r="D449" i="6"/>
  <c r="D508" i="6"/>
  <c r="D470" i="6"/>
  <c r="D429" i="6"/>
  <c r="D263" i="6"/>
  <c r="D186" i="6"/>
  <c r="D244" i="6"/>
  <c r="D167" i="6"/>
  <c r="D109" i="6"/>
  <c r="D90" i="6"/>
  <c r="D73" i="6"/>
  <c r="D268" i="6"/>
  <c r="D191" i="6"/>
  <c r="D456" i="6"/>
  <c r="D265" i="6"/>
  <c r="D188" i="6"/>
  <c r="D515" i="6"/>
  <c r="D193" i="6"/>
  <c r="D270" i="6"/>
  <c r="D249" i="6"/>
  <c r="D387" i="6"/>
  <c r="D347" i="6"/>
  <c r="D366" i="6"/>
  <c r="D323" i="6"/>
  <c r="D283" i="6"/>
  <c r="D302" i="6"/>
  <c r="D391" i="6"/>
  <c r="D327" i="6"/>
  <c r="D113" i="6"/>
  <c r="D388" i="6"/>
  <c r="D324" i="6"/>
  <c r="D304" i="6"/>
  <c r="D368" i="6"/>
  <c r="D310" i="6"/>
  <c r="D231" i="6"/>
  <c r="D96" i="6"/>
  <c r="D154" i="6"/>
  <c r="D431" i="6"/>
  <c r="D412" i="6"/>
  <c r="D490" i="6"/>
  <c r="D471" i="6"/>
  <c r="D150" i="6"/>
  <c r="D396" i="6"/>
  <c r="D351" i="6"/>
  <c r="D308" i="6"/>
  <c r="D332" i="6"/>
  <c r="D287" i="6"/>
  <c r="D372" i="6"/>
  <c r="D518" i="6"/>
  <c r="D477" i="6"/>
  <c r="D438" i="6"/>
  <c r="D497" i="6"/>
  <c r="D459" i="6"/>
  <c r="D355" i="6"/>
  <c r="D312" i="6"/>
  <c r="D418" i="6"/>
  <c r="D336" i="6"/>
  <c r="D291" i="6"/>
  <c r="D272" i="6"/>
  <c r="D400" i="6"/>
  <c r="D376" i="6"/>
  <c r="D251" i="6"/>
  <c r="D232" i="6"/>
  <c r="D213" i="6"/>
  <c r="D195" i="6"/>
  <c r="D174" i="6"/>
  <c r="D97" i="6"/>
  <c r="D136" i="6"/>
  <c r="D155" i="6"/>
  <c r="D118" i="6"/>
  <c r="D78" i="6"/>
  <c r="D450" i="6"/>
  <c r="D509" i="6"/>
  <c r="D264" i="6"/>
  <c r="D187" i="6"/>
  <c r="D511" i="6"/>
  <c r="D452" i="6"/>
  <c r="D247" i="6"/>
  <c r="D228" i="6"/>
  <c r="D209" i="6"/>
  <c r="D170" i="6"/>
  <c r="D151" i="6"/>
  <c r="D132" i="6"/>
  <c r="D516" i="6"/>
  <c r="D436" i="6"/>
  <c r="D334" i="6"/>
  <c r="D457" i="6"/>
  <c r="D398" i="6"/>
  <c r="D250" i="6"/>
  <c r="D194" i="6"/>
  <c r="D173" i="6"/>
  <c r="D271" i="6"/>
  <c r="D495" i="6"/>
  <c r="D117" i="6"/>
  <c r="D514" i="6"/>
  <c r="D434" i="6"/>
  <c r="D415" i="6"/>
  <c r="D493" i="6"/>
  <c r="D474" i="6"/>
  <c r="D455" i="6"/>
  <c r="D373" i="6"/>
  <c r="D397" i="6"/>
  <c r="D352" i="6"/>
  <c r="D309" i="6"/>
  <c r="D230" i="6"/>
  <c r="D211" i="6"/>
  <c r="D333" i="6"/>
  <c r="D153" i="6"/>
  <c r="D288" i="6"/>
  <c r="D76" i="6"/>
  <c r="D134" i="6"/>
  <c r="D95" i="6"/>
  <c r="D435" i="6"/>
  <c r="D494" i="6"/>
  <c r="D172" i="6"/>
  <c r="D428" i="6"/>
  <c r="D410" i="6"/>
  <c r="D507" i="6"/>
  <c r="D487" i="6"/>
  <c r="D448" i="6"/>
  <c r="D469" i="6"/>
  <c r="D262" i="6"/>
  <c r="D185" i="6"/>
  <c r="D243" i="6"/>
  <c r="D224" i="6"/>
  <c r="D166" i="6"/>
  <c r="D129" i="6"/>
  <c r="D206" i="6"/>
  <c r="D147" i="6"/>
  <c r="D394" i="6"/>
  <c r="D330" i="6"/>
  <c r="D307" i="6"/>
  <c r="D286" i="6"/>
  <c r="D371" i="6"/>
  <c r="D350" i="6"/>
  <c r="D94" i="6"/>
  <c r="D75" i="6"/>
  <c r="D115" i="6"/>
  <c r="C217" i="6"/>
  <c r="D481" i="6" l="1"/>
  <c r="D465" i="6" s="1"/>
  <c r="D178" i="6"/>
  <c r="R22" i="6" s="1"/>
  <c r="D217" i="6"/>
  <c r="G201" i="6" s="1"/>
  <c r="D18" i="5" s="1"/>
  <c r="D255" i="6"/>
  <c r="D199" i="6"/>
  <c r="G180" i="6" s="1"/>
  <c r="D26" i="5" s="1"/>
  <c r="D359" i="6"/>
  <c r="D501" i="6"/>
  <c r="R39" i="6" s="1"/>
  <c r="D340" i="6"/>
  <c r="R31" i="6" s="1"/>
  <c r="D295" i="6"/>
  <c r="D82" i="6"/>
  <c r="D522" i="6"/>
  <c r="D503" i="6" s="1"/>
  <c r="D65" i="6"/>
  <c r="D404" i="6"/>
  <c r="D382" i="6" s="1"/>
  <c r="D276" i="6"/>
  <c r="D122" i="6"/>
  <c r="D140" i="6"/>
  <c r="D124" i="6" s="1"/>
  <c r="D236" i="6"/>
  <c r="R25" i="6" s="1"/>
  <c r="D159" i="6"/>
  <c r="D422" i="6"/>
  <c r="G406" i="6" s="1"/>
  <c r="D31" i="5" s="1"/>
  <c r="D463" i="6"/>
  <c r="D442" i="6"/>
  <c r="D424" i="6" s="1"/>
  <c r="C236" i="6"/>
  <c r="S37" i="6"/>
  <c r="E276" i="6"/>
  <c r="E257" i="6" s="1"/>
  <c r="E342" i="6"/>
  <c r="S31" i="6"/>
  <c r="S26" i="6"/>
  <c r="C406" i="6"/>
  <c r="Q35" i="6"/>
  <c r="C159" i="6"/>
  <c r="G142" i="6" s="1"/>
  <c r="D21" i="5" s="1"/>
  <c r="E122" i="6"/>
  <c r="C140" i="6"/>
  <c r="E522" i="6"/>
  <c r="E236" i="6"/>
  <c r="C481" i="6"/>
  <c r="E483" i="6"/>
  <c r="S39" i="6"/>
  <c r="E65" i="6"/>
  <c r="E404" i="6"/>
  <c r="E278" i="6"/>
  <c r="E101" i="6"/>
  <c r="C44" i="6"/>
  <c r="C340" i="6"/>
  <c r="C201" i="6"/>
  <c r="Q24" i="6"/>
  <c r="E44" i="6"/>
  <c r="E140" i="6"/>
  <c r="E316" i="6"/>
  <c r="E380" i="6"/>
  <c r="E25" i="6"/>
  <c r="S35" i="6"/>
  <c r="E406" i="6"/>
  <c r="G465" i="6" l="1"/>
  <c r="D32" i="5" s="1"/>
  <c r="Q25" i="6"/>
  <c r="G219" i="6"/>
  <c r="D22" i="5" s="1"/>
  <c r="G318" i="6"/>
  <c r="D35" i="5" s="1"/>
  <c r="E35" i="5" s="1"/>
  <c r="G124" i="6"/>
  <c r="D17" i="5" s="1"/>
  <c r="R37" i="6"/>
  <c r="G444" i="6"/>
  <c r="D38" i="5" s="1"/>
  <c r="R40" i="6"/>
  <c r="D257" i="6"/>
  <c r="S25" i="6"/>
  <c r="D103" i="6"/>
  <c r="E84" i="6"/>
  <c r="D318" i="6"/>
  <c r="R27" i="6"/>
  <c r="R34" i="6"/>
  <c r="R16" i="6"/>
  <c r="D483" i="6"/>
  <c r="D161" i="6"/>
  <c r="R38" i="6"/>
  <c r="D219" i="6"/>
  <c r="R19" i="6"/>
  <c r="R20" i="6"/>
  <c r="R36" i="6"/>
  <c r="D444" i="6"/>
  <c r="D201" i="6"/>
  <c r="R24" i="6"/>
  <c r="D406" i="6"/>
  <c r="R35" i="6"/>
  <c r="T35" i="6" s="1"/>
  <c r="R23" i="6"/>
  <c r="D180" i="6"/>
  <c r="R26" i="6"/>
  <c r="D238" i="6"/>
  <c r="R21" i="6"/>
  <c r="D142" i="6"/>
  <c r="E318" i="6"/>
  <c r="E444" i="6"/>
  <c r="S32" i="6"/>
  <c r="E238" i="6"/>
  <c r="C219" i="6"/>
  <c r="C359" i="6"/>
  <c r="Q32" i="6" s="1"/>
  <c r="S27" i="6"/>
  <c r="D101" i="6"/>
  <c r="R18" i="6" s="1"/>
  <c r="S17" i="6"/>
  <c r="D342" i="6"/>
  <c r="D278" i="6"/>
  <c r="R17" i="6"/>
  <c r="D44" i="6"/>
  <c r="R15" i="6" s="1"/>
  <c r="D316" i="6"/>
  <c r="D380" i="6"/>
  <c r="D24" i="6"/>
  <c r="D25" i="6" s="1"/>
  <c r="E424" i="6"/>
  <c r="S36" i="6"/>
  <c r="S23" i="6"/>
  <c r="E180" i="6"/>
  <c r="S18" i="6"/>
  <c r="S29" i="6"/>
  <c r="E219" i="6"/>
  <c r="C82" i="6"/>
  <c r="Q17" i="6" s="1"/>
  <c r="C522" i="6"/>
  <c r="G503" i="6" s="1"/>
  <c r="D40" i="5" s="1"/>
  <c r="C180" i="6"/>
  <c r="C501" i="6"/>
  <c r="C483" i="6" s="1"/>
  <c r="C178" i="6"/>
  <c r="C295" i="6"/>
  <c r="Q29" i="6" s="1"/>
  <c r="C442" i="6"/>
  <c r="G424" i="6" s="1"/>
  <c r="D37" i="5" s="1"/>
  <c r="C316" i="6"/>
  <c r="C380" i="6"/>
  <c r="S16" i="6"/>
  <c r="C124" i="6"/>
  <c r="Q20" i="6"/>
  <c r="C255" i="6"/>
  <c r="G238" i="6" s="1"/>
  <c r="D27" i="5" s="1"/>
  <c r="C122" i="6"/>
  <c r="G103" i="6" s="1"/>
  <c r="D24" i="5" s="1"/>
  <c r="C65" i="6"/>
  <c r="G46" i="6" s="1"/>
  <c r="D23" i="5" s="1"/>
  <c r="C101" i="6"/>
  <c r="C25" i="6"/>
  <c r="E382" i="6"/>
  <c r="S34" i="6"/>
  <c r="C465" i="6"/>
  <c r="Q38" i="6"/>
  <c r="S19" i="6"/>
  <c r="E103" i="6"/>
  <c r="E161" i="6"/>
  <c r="S22" i="6"/>
  <c r="C276" i="6"/>
  <c r="G257" i="6" s="1"/>
  <c r="D28" i="5" s="1"/>
  <c r="C404" i="6"/>
  <c r="G382" i="6" s="1"/>
  <c r="D36" i="5" s="1"/>
  <c r="Q31" i="6"/>
  <c r="T31" i="6" s="1"/>
  <c r="C318" i="6"/>
  <c r="Q15" i="6"/>
  <c r="E503" i="6"/>
  <c r="S40" i="6"/>
  <c r="C142" i="6"/>
  <c r="Q21" i="6"/>
  <c r="E465" i="6"/>
  <c r="S38" i="6"/>
  <c r="S30" i="6"/>
  <c r="E297" i="6"/>
  <c r="S20" i="6"/>
  <c r="E124" i="6"/>
  <c r="S15" i="6"/>
  <c r="E361" i="6"/>
  <c r="S33" i="6"/>
  <c r="S14" i="6"/>
  <c r="E142" i="6"/>
  <c r="S21" i="6"/>
  <c r="S24" i="6"/>
  <c r="E201" i="6"/>
  <c r="T25" i="6" l="1"/>
  <c r="G361" i="6"/>
  <c r="D34" i="5" s="1"/>
  <c r="E24" i="5"/>
  <c r="F24" i="5" s="1"/>
  <c r="G24" i="5" s="1"/>
  <c r="H24" i="5" s="1"/>
  <c r="E31" i="58" s="1"/>
  <c r="H23" i="65" s="1"/>
  <c r="C161" i="6"/>
  <c r="G161" i="6"/>
  <c r="D25" i="5" s="1"/>
  <c r="E25" i="5" s="1"/>
  <c r="G10" i="6"/>
  <c r="D15" i="5" s="1"/>
  <c r="G67" i="6"/>
  <c r="D16" i="5" s="1"/>
  <c r="E16" i="5" s="1"/>
  <c r="G278" i="6"/>
  <c r="D29" i="5" s="1"/>
  <c r="G297" i="6"/>
  <c r="D33" i="5" s="1"/>
  <c r="G342" i="6"/>
  <c r="D30" i="5" s="1"/>
  <c r="G483" i="6"/>
  <c r="D39" i="5" s="1"/>
  <c r="G27" i="6"/>
  <c r="Q40" i="6"/>
  <c r="T40" i="6" s="1"/>
  <c r="E18" i="5"/>
  <c r="F18" i="5" s="1"/>
  <c r="G18" i="5" s="1"/>
  <c r="H18" i="5" s="1"/>
  <c r="E25" i="58" s="1"/>
  <c r="H16" i="65" s="1"/>
  <c r="G84" i="6"/>
  <c r="D20" i="5" s="1"/>
  <c r="E20" i="5" s="1"/>
  <c r="E21" i="5"/>
  <c r="F21" i="5" s="1"/>
  <c r="G21" i="5" s="1"/>
  <c r="H21" i="5" s="1"/>
  <c r="E28" i="58" s="1"/>
  <c r="H20" i="65" s="1"/>
  <c r="E17" i="5"/>
  <c r="F17" i="5" s="1"/>
  <c r="G17" i="5" s="1"/>
  <c r="H17" i="5" s="1"/>
  <c r="E24" i="58" s="1"/>
  <c r="H15" i="65" s="1"/>
  <c r="E26" i="5"/>
  <c r="E23" i="5"/>
  <c r="F23" i="5" s="1"/>
  <c r="R32" i="6"/>
  <c r="T32" i="6" s="1"/>
  <c r="T24" i="6"/>
  <c r="Q39" i="6"/>
  <c r="T39" i="6" s="1"/>
  <c r="C342" i="6"/>
  <c r="D84" i="6"/>
  <c r="T17" i="6"/>
  <c r="Q22" i="6"/>
  <c r="T22" i="6" s="1"/>
  <c r="R29" i="6"/>
  <c r="T29" i="6" s="1"/>
  <c r="D361" i="6"/>
  <c r="R33" i="6"/>
  <c r="D297" i="6"/>
  <c r="R30" i="6"/>
  <c r="R14" i="6"/>
  <c r="Q23" i="6"/>
  <c r="T23" i="6" s="1"/>
  <c r="C278" i="6"/>
  <c r="T38" i="6"/>
  <c r="T15" i="6"/>
  <c r="C503" i="6"/>
  <c r="Q37" i="6"/>
  <c r="T37" i="6" s="1"/>
  <c r="C444" i="6"/>
  <c r="Q14" i="6"/>
  <c r="Q26" i="6"/>
  <c r="T26" i="6" s="1"/>
  <c r="C238" i="6"/>
  <c r="Q33" i="6"/>
  <c r="C361" i="6"/>
  <c r="C297" i="6"/>
  <c r="Q30" i="6"/>
  <c r="T21" i="6"/>
  <c r="T20" i="6"/>
  <c r="Q34" i="6"/>
  <c r="T34" i="6" s="1"/>
  <c r="C382" i="6"/>
  <c r="Q16" i="6"/>
  <c r="T16" i="6" s="1"/>
  <c r="C424" i="6"/>
  <c r="Q36" i="6"/>
  <c r="T36" i="6" s="1"/>
  <c r="Q18" i="6"/>
  <c r="T18" i="6" s="1"/>
  <c r="C84" i="6"/>
  <c r="C257" i="6"/>
  <c r="Q27" i="6"/>
  <c r="T27" i="6" s="1"/>
  <c r="C103" i="6"/>
  <c r="Q19" i="6"/>
  <c r="T19" i="6" s="1"/>
  <c r="D19" i="5" l="1"/>
  <c r="E19" i="5" s="1"/>
  <c r="F26" i="5"/>
  <c r="G26" i="5" s="1"/>
  <c r="H26" i="5" s="1"/>
  <c r="E33" i="58" s="1"/>
  <c r="H24" i="65" s="1"/>
  <c r="F16" i="5"/>
  <c r="G16" i="5" s="1"/>
  <c r="H16" i="5" s="1"/>
  <c r="E23" i="58" s="1"/>
  <c r="H13" i="65" s="1"/>
  <c r="E15" i="5"/>
  <c r="G23" i="5"/>
  <c r="H23" i="5" s="1"/>
  <c r="E30" i="58" s="1"/>
  <c r="H22" i="65" s="1"/>
  <c r="F20" i="5"/>
  <c r="G20" i="5" s="1"/>
  <c r="H20" i="5" s="1"/>
  <c r="E27" i="58" s="1"/>
  <c r="H18" i="65" s="1"/>
  <c r="F25" i="5"/>
  <c r="G25" i="5" s="1"/>
  <c r="H25" i="5" s="1"/>
  <c r="E32" i="58" s="1"/>
  <c r="H25" i="65" s="1"/>
  <c r="T33" i="6"/>
  <c r="T14" i="6"/>
  <c r="T30" i="6"/>
  <c r="F19" i="5" l="1"/>
  <c r="G19" i="5" s="1"/>
  <c r="H19" i="5" s="1"/>
  <c r="E26" i="58" s="1"/>
  <c r="H17" i="65" s="1"/>
  <c r="F15" i="5"/>
  <c r="G15" i="5" s="1"/>
  <c r="H15" i="5" s="1"/>
  <c r="E39" i="5"/>
  <c r="E22" i="5"/>
  <c r="F22" i="5" s="1"/>
  <c r="G22" i="5" s="1"/>
  <c r="H22" i="5" s="1"/>
  <c r="E29" i="58" s="1"/>
  <c r="H21" i="65" s="1"/>
  <c r="E38" i="5"/>
  <c r="F38" i="5" s="1"/>
  <c r="G38" i="5" s="1"/>
  <c r="H38" i="5" s="1"/>
  <c r="J33" i="58" s="1"/>
  <c r="E40" i="5"/>
  <c r="F40" i="5" s="1"/>
  <c r="G40" i="5" s="1"/>
  <c r="H40" i="5" s="1"/>
  <c r="J35" i="58" s="1"/>
  <c r="H46" i="65" s="1"/>
  <c r="E27" i="5"/>
  <c r="F27" i="5" s="1"/>
  <c r="G27" i="5" s="1"/>
  <c r="H27" i="5" s="1"/>
  <c r="E34" i="58" s="1"/>
  <c r="H26" i="65" s="1"/>
  <c r="E36" i="5"/>
  <c r="E32" i="5"/>
  <c r="F32" i="5" s="1"/>
  <c r="G32" i="5" s="1"/>
  <c r="H32" i="5" s="1"/>
  <c r="J25" i="58" s="1"/>
  <c r="H35" i="65" s="1"/>
  <c r="E28" i="5"/>
  <c r="F28" i="5" s="1"/>
  <c r="G28" i="5" s="1"/>
  <c r="H28" i="5" s="1"/>
  <c r="E35" i="58" s="1"/>
  <c r="H27" i="65" s="1"/>
  <c r="E31" i="5"/>
  <c r="F31" i="5" s="1"/>
  <c r="G31" i="5" s="1"/>
  <c r="H31" i="5" s="1"/>
  <c r="J24" i="58" s="1"/>
  <c r="H34" i="65" s="1"/>
  <c r="E37" i="5"/>
  <c r="F37" i="5" s="1"/>
  <c r="G37" i="5" s="1"/>
  <c r="H37" i="5" s="1"/>
  <c r="J32" i="58" s="1"/>
  <c r="F36" i="5" l="1"/>
  <c r="G36" i="5" s="1"/>
  <c r="H36" i="5" s="1"/>
  <c r="J31" i="58" s="1"/>
  <c r="H42" i="65" s="1"/>
  <c r="H44" i="65"/>
  <c r="H43" i="65"/>
  <c r="E22" i="58"/>
  <c r="H12" i="65" s="1"/>
  <c r="F39" i="5"/>
  <c r="G39" i="5" s="1"/>
  <c r="H39" i="5" s="1"/>
  <c r="J34" i="58" s="1"/>
  <c r="H45" i="65" s="1"/>
  <c r="F35" i="5"/>
  <c r="G35" i="5" s="1"/>
  <c r="H35" i="5" s="1"/>
  <c r="J30" i="58" s="1"/>
  <c r="H41" i="65" s="1"/>
  <c r="E29" i="5"/>
  <c r="F29" i="5" s="1"/>
  <c r="G29" i="5" s="1"/>
  <c r="H29" i="5" s="1"/>
  <c r="J22" i="58" s="1"/>
  <c r="H31" i="65" s="1"/>
  <c r="E30" i="5"/>
  <c r="E33" i="5"/>
  <c r="F33" i="5" s="1"/>
  <c r="G33" i="5" s="1"/>
  <c r="H33" i="5" s="1"/>
  <c r="J26" i="58" s="1"/>
  <c r="H36" i="65" s="1"/>
  <c r="E34" i="5"/>
  <c r="F34" i="5" s="1"/>
  <c r="G34" i="5" s="1"/>
  <c r="H34" i="5" s="1"/>
  <c r="J27" i="58" s="1"/>
  <c r="H37" i="65" s="1"/>
  <c r="F30" i="5" l="1"/>
  <c r="G30" i="5" s="1"/>
  <c r="H30" i="5" s="1"/>
  <c r="J23" i="58" s="1"/>
  <c r="H32" i="6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Bianca Asinari</author>
  </authors>
  <commentList>
    <comment ref="K20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
https://www.toyotaperu.com.pe/listado-modelos-toyota/camioneta-hilux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 </author>
  </authors>
  <commentList>
    <comment ref="H1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http://www.maquinaelectroperu.com/fei/rothepower-p315/</t>
        </r>
      </text>
    </comment>
    <comment ref="I1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EQUIPO ELECTROFUSION PROXIMA CENTAUR POLARIS -  - Base activos Contugas</t>
        </r>
      </text>
    </comment>
    <comment ref="J1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Detector Multigas Altair 5X IR de 5 gases - Base activos Contugas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tc={0DBC896F-68D7-4338-A4A0-ADED3C5F6616}</author>
    <author>Bianca Asinari</author>
  </authors>
  <commentList>
    <comment ref="AG10" authorId="0" shapeId="0" xr:uid="{00000000-0006-0000-0C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usan dos maquinas y difieren en precvio de uso, entonces hay que ver cuando se usa cada una</t>
        </r>
      </text>
    </comment>
    <comment ref="AQ10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Bianca Asinari:</t>
        </r>
        <r>
          <rPr>
            <sz val="9"/>
            <color indexed="81"/>
            <rFont val="Tahoma"/>
            <family val="2"/>
          </rPr>
          <t xml:space="preserve">
no falta considerar la mano de obra que usa ese tiempo para manejar?
</t>
        </r>
      </text>
    </comment>
    <comment ref="AS60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Bianca Asinari:</t>
        </r>
        <r>
          <rPr>
            <sz val="9"/>
            <color indexed="81"/>
            <rFont val="Tahoma"/>
            <family val="2"/>
          </rPr>
          <t xml:space="preserve">
pq ese coeficiente?
</t>
        </r>
      </text>
    </comment>
  </commentList>
</comments>
</file>

<file path=xl/sharedStrings.xml><?xml version="1.0" encoding="utf-8"?>
<sst xmlns="http://schemas.openxmlformats.org/spreadsheetml/2006/main" count="2101" uniqueCount="623">
  <si>
    <t>Cálculo tarifa Corte y Reconexión - Contugas RTI 2226</t>
  </si>
  <si>
    <t>Consideraciones</t>
  </si>
  <si>
    <t xml:space="preserve">IPC USA </t>
  </si>
  <si>
    <t>Tasa regulatoria</t>
  </si>
  <si>
    <t>Tasa de cambio</t>
  </si>
  <si>
    <t>Dic. 2020</t>
  </si>
  <si>
    <t>Días x mes</t>
  </si>
  <si>
    <t>Dic. 2019</t>
  </si>
  <si>
    <t>Dias x año</t>
  </si>
  <si>
    <t>Dic. 2018</t>
  </si>
  <si>
    <t>Horas x día</t>
  </si>
  <si>
    <t>Dic. 2017</t>
  </si>
  <si>
    <t>Horas por mes</t>
  </si>
  <si>
    <t>Dic. 2016</t>
  </si>
  <si>
    <t>Horas por año</t>
  </si>
  <si>
    <t>Cargos máximos por Corte de servicio</t>
  </si>
  <si>
    <t>Cargos máximos por Reconexión de servicio</t>
  </si>
  <si>
    <t>Ítem</t>
  </si>
  <si>
    <t>Corte tipo</t>
  </si>
  <si>
    <t>Categoría</t>
  </si>
  <si>
    <t>USD</t>
  </si>
  <si>
    <t>Reconexión tipo</t>
  </si>
  <si>
    <t>Cierre del servicio</t>
  </si>
  <si>
    <t>I-A</t>
  </si>
  <si>
    <t>Reconexión por cierre del servicio</t>
  </si>
  <si>
    <t>I-B</t>
  </si>
  <si>
    <t>I-C</t>
  </si>
  <si>
    <t>I-D</t>
  </si>
  <si>
    <t>Retiro de los componentes de la acometida</t>
  </si>
  <si>
    <t>II-A</t>
  </si>
  <si>
    <t>Reconexión de los componentes de la acometida</t>
  </si>
  <si>
    <t>II-B</t>
  </si>
  <si>
    <t>II-C</t>
  </si>
  <si>
    <t>-</t>
  </si>
  <si>
    <t>II-D</t>
  </si>
  <si>
    <t>Corte del servicio</t>
  </si>
  <si>
    <t>III-A</t>
  </si>
  <si>
    <t>Reconexión por corte del servicio</t>
  </si>
  <si>
    <t>III-B</t>
  </si>
  <si>
    <t>III-C Acero</t>
  </si>
  <si>
    <t>III-C Polietileno</t>
  </si>
  <si>
    <t>III-D Acero</t>
  </si>
  <si>
    <t>III-D Polietileno</t>
  </si>
  <si>
    <t>Calidda Abril 2021</t>
  </si>
  <si>
    <t>Tipo de Corte</t>
  </si>
  <si>
    <t>Categoria y Caracterisiticas del consumidor (cifras en S/.)</t>
  </si>
  <si>
    <t>Categoria A (A1 y A2)</t>
  </si>
  <si>
    <t>Categoria B 2/</t>
  </si>
  <si>
    <t>Categoria C y D</t>
  </si>
  <si>
    <t>Acero</t>
  </si>
  <si>
    <t>Polietileno</t>
  </si>
  <si>
    <t>(I) Cierre del servicio</t>
  </si>
  <si>
    <t>(II) Retiro de los componentes de la acometida</t>
  </si>
  <si>
    <t>(III) Corte del servicio</t>
  </si>
  <si>
    <t>Tipo de Reconexion</t>
  </si>
  <si>
    <t>Quavii Abril 2021</t>
  </si>
  <si>
    <t xml:space="preserve">Cargos regulados por corte y reconexión </t>
  </si>
  <si>
    <t>TIPO</t>
  </si>
  <si>
    <t xml:space="preserve">Categoria </t>
  </si>
  <si>
    <t>Corte</t>
  </si>
  <si>
    <t>Reconexión</t>
  </si>
  <si>
    <t>S/.</t>
  </si>
  <si>
    <t>TIPO 1</t>
  </si>
  <si>
    <t>I, IIA, IIB, III, IV</t>
  </si>
  <si>
    <t>V,VI,VII,GNV,PESCA</t>
  </si>
  <si>
    <t>TIPO 2</t>
  </si>
  <si>
    <t>NO APLICA</t>
  </si>
  <si>
    <t>TIPO 3</t>
  </si>
  <si>
    <t>I</t>
  </si>
  <si>
    <t>IIA, IIB, III, IV</t>
  </si>
  <si>
    <t>V,VI,VII,GNV,PESCA- Acero</t>
  </si>
  <si>
    <t>V,VI,VII,GNV,PESCA - Polietileno</t>
  </si>
  <si>
    <t>Contugas Abril 2021</t>
  </si>
  <si>
    <t xml:space="preserve">Item </t>
  </si>
  <si>
    <t>Categoria</t>
  </si>
  <si>
    <t>I-B Industrial</t>
  </si>
  <si>
    <t>I-C-D-E Acero</t>
  </si>
  <si>
    <t>I-C-D-E Polietileno</t>
  </si>
  <si>
    <t>Reconexión por retiro de los componentes de la acometida</t>
  </si>
  <si>
    <t>II-B Industrial</t>
  </si>
  <si>
    <t>II-C-D-E Acero</t>
  </si>
  <si>
    <t>II-C-D-E Polietileno</t>
  </si>
  <si>
    <t>III-B Polietileno</t>
  </si>
  <si>
    <t>III-B Industrial</t>
  </si>
  <si>
    <t>III-C-D-E Acero</t>
  </si>
  <si>
    <t>III-C-D-E Polietileno</t>
  </si>
  <si>
    <t>CORTE</t>
  </si>
  <si>
    <t>RECONEXION</t>
  </si>
  <si>
    <t>Bloqueo de Valvula</t>
  </si>
  <si>
    <t>Obturacion empaque</t>
  </si>
  <si>
    <t xml:space="preserve">Retiro de medidor y </t>
  </si>
  <si>
    <t>Regulador de presión</t>
  </si>
  <si>
    <t>Prensa y Obturación/A y B</t>
  </si>
  <si>
    <t>Obturacion/Polietileno</t>
  </si>
  <si>
    <t>Brida Ciega/Acero</t>
  </si>
  <si>
    <t>MOTO</t>
  </si>
  <si>
    <t>US$/hr</t>
  </si>
  <si>
    <t>FURGONETA</t>
  </si>
  <si>
    <t>PICK UP</t>
  </si>
  <si>
    <t>MOTOCICLETA 125 cc</t>
  </si>
  <si>
    <t>COSTO (S/./día)</t>
  </si>
  <si>
    <t>Costo de Inversión</t>
  </si>
  <si>
    <t>Costo (US$)</t>
  </si>
  <si>
    <t>Accesorios (Protección vehicular)</t>
  </si>
  <si>
    <t>Vida útil (años)</t>
  </si>
  <si>
    <t>Total costos de inversión</t>
  </si>
  <si>
    <t>Costo de Operación y Mantenimiento</t>
  </si>
  <si>
    <t>Combustible</t>
  </si>
  <si>
    <t>Recorrido (km/día)</t>
  </si>
  <si>
    <t>Recorrido (km/año)</t>
  </si>
  <si>
    <t>Rendimiento (km/galón)</t>
  </si>
  <si>
    <t>Cantidad de combustible (galón/día)</t>
  </si>
  <si>
    <t>Costo de combustible (S/./galón)</t>
  </si>
  <si>
    <t>Cambio de aceite y filtro pulverizado</t>
  </si>
  <si>
    <t xml:space="preserve">Mantenimiento </t>
  </si>
  <si>
    <t>Frecuencia (km)</t>
  </si>
  <si>
    <t>Costo (US$) c/5000, 15000, 25000, 35000 … km</t>
  </si>
  <si>
    <t>Costo (S/.) referido a un año de operación</t>
  </si>
  <si>
    <t>Costo (US$) c/10000, 20000, 30000, 40000 … km</t>
  </si>
  <si>
    <t>Lavado y engrase</t>
  </si>
  <si>
    <t>Costo total al año (US$)</t>
  </si>
  <si>
    <t>Costo total al año (S/.)</t>
  </si>
  <si>
    <t>Mantenimiento Mayor</t>
  </si>
  <si>
    <t>Afinamiento</t>
  </si>
  <si>
    <t>Costo (S/.) (una vez durante vida útil)</t>
  </si>
  <si>
    <t>Costo (S/./año)</t>
  </si>
  <si>
    <t>Otros gastos</t>
  </si>
  <si>
    <t>Peajes (S/./mes)</t>
  </si>
  <si>
    <t>Cochera (S/./mes)</t>
  </si>
  <si>
    <t>Cambio de llantas</t>
  </si>
  <si>
    <t>Reparacion o cambio de motor</t>
  </si>
  <si>
    <t>Costo (S/.)</t>
  </si>
  <si>
    <t>Cambio de batería</t>
  </si>
  <si>
    <t>Otros Gastos</t>
  </si>
  <si>
    <t>Frecuencia (años)</t>
  </si>
  <si>
    <t>Peajes (S/./día)</t>
  </si>
  <si>
    <t>Cochera (S/./día)</t>
  </si>
  <si>
    <t>Seguros, Servicio GPS y Revisión Técnica</t>
  </si>
  <si>
    <t>Seguro (US$/año)</t>
  </si>
  <si>
    <t>SOAT (US$/año)</t>
  </si>
  <si>
    <t>Servicio de GPS (US$/año)</t>
  </si>
  <si>
    <t>Revisión Técnica Vehicular (US$/año)</t>
  </si>
  <si>
    <t>SAT (1% costo de inversión por año, durante 3 años)</t>
  </si>
  <si>
    <t>Total Costos de Operación y Mantenimiento</t>
  </si>
  <si>
    <t>Seguros y Revisión</t>
  </si>
  <si>
    <t xml:space="preserve"> Total Costos Furgoneta</t>
  </si>
  <si>
    <t>Seguro (S/./día)</t>
  </si>
  <si>
    <t xml:space="preserve"> Total Costos (S/./h-m)</t>
  </si>
  <si>
    <t>SOAT (S/. / dia )</t>
  </si>
  <si>
    <t xml:space="preserve"> Total Costos (US$/h-m)</t>
  </si>
  <si>
    <t>Revisión Técnica</t>
  </si>
  <si>
    <t>Peugeot Partner</t>
  </si>
  <si>
    <t>Hilux</t>
  </si>
  <si>
    <t>Fuente: https://www.autocosmos.com.pe/catalogo/vigente/peugeot/partner</t>
  </si>
  <si>
    <t>https://www.toyotaperu.com.pe/listado-modelos-toyota/camioneta-hilux</t>
  </si>
  <si>
    <t xml:space="preserve"> Total Costos Motocicleta</t>
  </si>
  <si>
    <t>YAMAHA YB125</t>
  </si>
  <si>
    <t>Fuente. https://somosmoto.pe/yamaha/pistera/yb125-2020/J6J</t>
  </si>
  <si>
    <t>Distrito</t>
  </si>
  <si>
    <t>Establecimiento</t>
  </si>
  <si>
    <t>Dirección</t>
  </si>
  <si>
    <t>Teléfono</t>
  </si>
  <si>
    <t>Precio de Venta</t>
  </si>
  <si>
    <t>(Soles por galón)</t>
  </si>
  <si>
    <t>ICA</t>
  </si>
  <si>
    <t>EL OASIS DE ICA S.A.C.</t>
  </si>
  <si>
    <t>PREDIO RUSTICO SUB. LOTE G2 AV. LOS MAESTROS S/N</t>
  </si>
  <si>
    <t>GRUPO SCHULER S.A.C.</t>
  </si>
  <si>
    <t>AV. JORGE CHAVEZ - CDRA. 1 - CASERIO SAN MARTIN</t>
  </si>
  <si>
    <t>056213821/056215609</t>
  </si>
  <si>
    <t>COESTI S.A.</t>
  </si>
  <si>
    <t>AV. LOS MAESTROS ESQUINA CON AV. MANUEL SANTANA CHIRI</t>
  </si>
  <si>
    <t>GRIFO VELOZ</t>
  </si>
  <si>
    <t>CARRETERA PANAMERICANA SUR KM. 301 ZONA INDUSTRIAL LA ANGOSTURA</t>
  </si>
  <si>
    <t>SERGAS</t>
  </si>
  <si>
    <t>AV. PANAMERICANA SUR (ANTIGUA CARRETERA PANAMERICANA SUR) KM. 300.5, SAN JOAQUIN</t>
  </si>
  <si>
    <t>ESTACION EL OVALO E.I.R.L.</t>
  </si>
  <si>
    <t>AV FERNANDO LEON DE VIVERO S/N LOTE Nº 2 PREDIO MONTERRICO</t>
  </si>
  <si>
    <t>ESCOH S.A.C.</t>
  </si>
  <si>
    <t>AV. FERNANDO LEON DE VIVERO ESQ. PASAJE LOS ANGELES, SUB LOTE 4A</t>
  </si>
  <si>
    <t>LC OPERADOR DE COMBUSTIBLE</t>
  </si>
  <si>
    <t>AV. SAN JOAQUIN VIEJO Nº 666</t>
  </si>
  <si>
    <t>056276851/056237462/947446018</t>
  </si>
  <si>
    <t>ESTACION DE SERVICIOS CRUCE SAN JOAQUIN S.A.C.</t>
  </si>
  <si>
    <t>AV. PROLONGACION ARENALES 1995 SECTOR 01 - SIN HABILITACION URBANA</t>
  </si>
  <si>
    <t>056228041/956851178</t>
  </si>
  <si>
    <t>GRIFO TACNA ICA</t>
  </si>
  <si>
    <t>CALLE TACNA N° 458</t>
  </si>
  <si>
    <t>056326693/950530757</t>
  </si>
  <si>
    <t>GAS PERU HUASCARAN S.A.C.</t>
  </si>
  <si>
    <t>AV. PANAMERICANA SUR Nº 100 Y 106 URB. EL CARMEN</t>
  </si>
  <si>
    <t>ABSAMI COMBUSTIBLES EIRL</t>
  </si>
  <si>
    <t>SUB LOTE B ESQUINA AV. TUPAC AMARU CON CALLE PEDRO ORTIZ - URB. SAN MIGUEL</t>
  </si>
  <si>
    <t>ESTACION PACIFICO S.A.C.</t>
  </si>
  <si>
    <t>CALLE LA MAR N° 308 - 326 ESQ. CALLE DOS DE MAYO</t>
  </si>
  <si>
    <t>ESTACION DE SERVICIOS UNO GAS</t>
  </si>
  <si>
    <t>CALLE JOSE DE LA TORRE UGARTE Y AV FERNANDO LEON ARECHUA N° 281</t>
  </si>
  <si>
    <t>056212949/991778693/991778661</t>
  </si>
  <si>
    <t>COMERCIALIZADORA DE COMBUSTIBLES TRIVE&amp;NTILDE;O S.A.C.</t>
  </si>
  <si>
    <t>AV. JOSE MATIAS MANZANILLA N°200</t>
  </si>
  <si>
    <t>056229098/956725417</t>
  </si>
  <si>
    <t>AV. JOSÉ MATÍAS MANZANILLA N° 621-625</t>
  </si>
  <si>
    <t>056229098/956642400</t>
  </si>
  <si>
    <t>CORPORACION SANTA URSULA SUV S.A.C.</t>
  </si>
  <si>
    <t>AV ARENALES N° 1234</t>
  </si>
  <si>
    <t>056229098/956789099</t>
  </si>
  <si>
    <t>AV. PROLONGACIÓN MANUEL SANTANA CHIRI S/N</t>
  </si>
  <si>
    <t>GRIFO PACIFICO</t>
  </si>
  <si>
    <t>AV. ARENALES NRO. 1911</t>
  </si>
  <si>
    <t>ESTACION SAN MARTIN SAC</t>
  </si>
  <si>
    <t>AV. SAN MARTIN ESQ. ABRAHAM VALDELOMAR , LOTE 2B</t>
  </si>
  <si>
    <t>LA ESPERANZA S.A.</t>
  </si>
  <si>
    <t>ESQ. DE CUTERVO Y GERONIMO DE CABRERA</t>
  </si>
  <si>
    <t>056211983/056214509/956038960/998383538</t>
  </si>
  <si>
    <t>Fuente: https://www.facilito.gob.pe/facilito/actions/PreciosCombustibleAutomotorAction.do</t>
  </si>
  <si>
    <t>TIPO MO</t>
  </si>
  <si>
    <t>UND</t>
  </si>
  <si>
    <t>COSTO HORA</t>
  </si>
  <si>
    <t xml:space="preserve">TECNICO GASISTA </t>
  </si>
  <si>
    <t>USD/HH</t>
  </si>
  <si>
    <t>AYUDANTE</t>
  </si>
  <si>
    <t>CHOFER</t>
  </si>
  <si>
    <t>PEON</t>
  </si>
  <si>
    <t>SUPERVISOR DE OBRA</t>
  </si>
  <si>
    <t>CONCEPTO</t>
  </si>
  <si>
    <t>OPERARIO</t>
  </si>
  <si>
    <t>OFICIALES</t>
  </si>
  <si>
    <t>PEONES</t>
  </si>
  <si>
    <t>EQUIVALENCIA MO</t>
  </si>
  <si>
    <t>TECNICO GASISTA</t>
  </si>
  <si>
    <t>Remuneración Básica</t>
  </si>
  <si>
    <t>S/. /día</t>
  </si>
  <si>
    <t>LEYES Y BENEFICIOS SOCIALES SOBRE LA RB 113,28%</t>
  </si>
  <si>
    <t>Bonificación Unificada de Construcción (BUC)</t>
  </si>
  <si>
    <t>LEYES Y BENEFICIOS SOCIALES SOBRE EL BUC 12.00%</t>
  </si>
  <si>
    <t>Bonificación Movilidad Acumulada</t>
  </si>
  <si>
    <t>OVEROL (2 und anuales)</t>
  </si>
  <si>
    <t>Costo Parcial</t>
  </si>
  <si>
    <t>S/. /HH</t>
  </si>
  <si>
    <t>COSTO TOTAL</t>
  </si>
  <si>
    <t>S/./HH</t>
  </si>
  <si>
    <t>Remuneración Básica Mes</t>
  </si>
  <si>
    <t>US$</t>
  </si>
  <si>
    <t>Remuneración Básica Anual</t>
  </si>
  <si>
    <t>Gratificaciones</t>
  </si>
  <si>
    <t>CTS</t>
  </si>
  <si>
    <t>Refrigerios y Pasajes (3,99%)</t>
  </si>
  <si>
    <t>Seguro actividades de riesgo</t>
  </si>
  <si>
    <t>Examen medico anual</t>
  </si>
  <si>
    <t>Capacitación (1,29%)</t>
  </si>
  <si>
    <t>Aporte EsSalud (9%)</t>
  </si>
  <si>
    <t>Costo Anual</t>
  </si>
  <si>
    <t>US$/AÑO</t>
  </si>
  <si>
    <t>H/AÑO</t>
  </si>
  <si>
    <t>Fuente: APU-Contugas 2018-2022</t>
  </si>
  <si>
    <t xml:space="preserve"> </t>
  </si>
  <si>
    <t>Unidad</t>
  </si>
  <si>
    <t>Martillo Neumatico 21-24 KG</t>
  </si>
  <si>
    <t>Grupo Electrogeno 50 kw 89 HP</t>
  </si>
  <si>
    <t>Compresor de Aire 76 HP</t>
  </si>
  <si>
    <t>Máquina soldar termofusión</t>
  </si>
  <si>
    <t>Máquina soldar electrofusión</t>
  </si>
  <si>
    <t>Medidor de Monoxido de Carbono</t>
  </si>
  <si>
    <t>Compactador vibr. Tipo plancha 5.8 HP</t>
  </si>
  <si>
    <t>Prueba hermeticidad</t>
  </si>
  <si>
    <t>Detector de gases</t>
  </si>
  <si>
    <t>Condiciones económicas</t>
  </si>
  <si>
    <t>Vida Económica (N)</t>
  </si>
  <si>
    <t>años</t>
  </si>
  <si>
    <t>Ve</t>
  </si>
  <si>
    <t>horas</t>
  </si>
  <si>
    <t>Valor de Adquisición</t>
  </si>
  <si>
    <t>Seguros</t>
  </si>
  <si>
    <t>%</t>
  </si>
  <si>
    <t>Costos Variables</t>
  </si>
  <si>
    <t>Mantenimiento</t>
  </si>
  <si>
    <t>veces</t>
  </si>
  <si>
    <t>Análisis costos horario</t>
  </si>
  <si>
    <t>Valor de rescate</t>
  </si>
  <si>
    <t>Inversión media anual</t>
  </si>
  <si>
    <t>Costo de Posesión</t>
  </si>
  <si>
    <t>A1. Depreciación (D)</t>
  </si>
  <si>
    <t>A2. Interes 12%</t>
  </si>
  <si>
    <t xml:space="preserve">Total Costo de Posesión </t>
  </si>
  <si>
    <t>Costo de Operación</t>
  </si>
  <si>
    <t>B1. Mantenimiento</t>
  </si>
  <si>
    <t>Total Costo de Operación</t>
  </si>
  <si>
    <t>Posesión + Operación</t>
  </si>
  <si>
    <t>Actividad</t>
  </si>
  <si>
    <t>Tiempo (horas)</t>
  </si>
  <si>
    <t>COSTO MO</t>
  </si>
  <si>
    <t>CH0FER</t>
  </si>
  <si>
    <t>PE0N</t>
  </si>
  <si>
    <t>SUPERVIS0R DE 0BRA</t>
  </si>
  <si>
    <t>COSTO INSUMOS</t>
  </si>
  <si>
    <t>BRIDA CIEGA 3" X 1/8"</t>
  </si>
  <si>
    <t>JUNTA DIELECTRICA/ESPIR0METALICA 3" S150</t>
  </si>
  <si>
    <t>MANGUITO ELECTROSOLDABLE 20 MM</t>
  </si>
  <si>
    <t>MANGUITO ELECTROSOLDABLE 32 MM</t>
  </si>
  <si>
    <t>MANGUITO ELECTROSOLDABLE 63 MM</t>
  </si>
  <si>
    <t>MATERIAL DE CAPA CONCRETO FC 210 KG/CM2</t>
  </si>
  <si>
    <t>MATERIAL DE RELLENO ARENA GRUESA</t>
  </si>
  <si>
    <t>PRECINTO DE SEGURIDAD</t>
  </si>
  <si>
    <t>SOLVENTE</t>
  </si>
  <si>
    <t>TAPON DE CIERRE G0MA</t>
  </si>
  <si>
    <t>TAPON ELECTROSOLDABLE 20 mm</t>
  </si>
  <si>
    <t>TAPON ELECTROSOLDABLE 32 mm</t>
  </si>
  <si>
    <t>TAPON ELECTROSOLDABLE 63 mm</t>
  </si>
  <si>
    <t>TRAPO INDUSTRIAL</t>
  </si>
  <si>
    <t>TUBERIA POLIETILENO HDPE 20 MM</t>
  </si>
  <si>
    <t>TUBERIA POLIETILENO HDPE 32 MM</t>
  </si>
  <si>
    <t>TUBERIA POLIETILENO HDPE 63 MM</t>
  </si>
  <si>
    <t>COSTO EQUIPOS</t>
  </si>
  <si>
    <t>COMPACTADOR VIBR. TIPO PLANCHA 5.8 HP</t>
  </si>
  <si>
    <t>PRUEBA HERMETICIDAD</t>
  </si>
  <si>
    <t>DETECTOR DE GASES</t>
  </si>
  <si>
    <t>C0ST0 KITS</t>
  </si>
  <si>
    <t>KIT HERRAMIENTAS</t>
  </si>
  <si>
    <t>KIT EXCAVACI0N</t>
  </si>
  <si>
    <t>KIT DE LIMPIEZA</t>
  </si>
  <si>
    <t>KIT C0RTE Y PRENSAD0</t>
  </si>
  <si>
    <t>C0ST0 VEHICUL0S</t>
  </si>
  <si>
    <t>M0T0CICLETA 125 cc</t>
  </si>
  <si>
    <t>FURG0NETA</t>
  </si>
  <si>
    <t>APERTURA VALVULA DE ACCESO (ERM)</t>
  </si>
  <si>
    <t>APERTURA VALVULA DE SERVICIO</t>
  </si>
  <si>
    <t>CIERRE DE VALVULA DE ACCESO (ERM)</t>
  </si>
  <si>
    <t>CIERRE DE VALVULA SERVICIO</t>
  </si>
  <si>
    <t>CORTE DE TUBERIA DE POLIETILENO 20 mm a 32 mm</t>
  </si>
  <si>
    <t xml:space="preserve">CORTE DE TUBERIA DE POLIETILENO 63 mm </t>
  </si>
  <si>
    <t>DESPREZURIZAR TUBERIA CR01A/CR02A/CR03A/CR01B/CR02B/CR03B</t>
  </si>
  <si>
    <t>DESPREZURIZAR TUBERIA CR03C/CR03CPE/CR03DAC/CR03DPE</t>
  </si>
  <si>
    <t>DESPREZURIZAR TUBERIA CR01C/CR02C/CR01D/CR02D</t>
  </si>
  <si>
    <t>ENTREGA CONSTANCIA CIERRE/RECONEXION DEL SERVICIO</t>
  </si>
  <si>
    <t>EXCAVACIÓN ACCESO TUBERÍA DE CONEXIÓN 20 mm</t>
  </si>
  <si>
    <t>EXCAVACIÓN ACCESO TUBERÍA DE CONEXIÓN 32 mm</t>
  </si>
  <si>
    <t>EXCAVACIÓN ACCESO TUBERÍA DE CONEXIÓN 63 mm</t>
  </si>
  <si>
    <t>EXCAVACIÓN ACCESO TUBERÍA DE CONEXIÓN 3''</t>
  </si>
  <si>
    <t xml:space="preserve">INSTALACION CUPLA 20 mm </t>
  </si>
  <si>
    <t xml:space="preserve">INSTALACION CUPLA 32 mm </t>
  </si>
  <si>
    <t>INSTALACION CUPLA 63 mm</t>
  </si>
  <si>
    <t xml:space="preserve">INSTALACION DE MEDIDOR </t>
  </si>
  <si>
    <t>INSTALACION DE REGULADOR DE PRESION</t>
  </si>
  <si>
    <t>INSTALACION DISPOSITIVO DE BLOQUEO A Y B</t>
  </si>
  <si>
    <t>INSTALACION DISPOSITIVO DE BLOQUEO C Y D</t>
  </si>
  <si>
    <t>LIMPIEZA ZONA DE TRABAJO - TIPO 1</t>
  </si>
  <si>
    <t>LIMPIEZA ZONA DE TRABAJO - TIPO 2</t>
  </si>
  <si>
    <t>LIMPIEZA ZONA DE TRABAJO - TIPO 3</t>
  </si>
  <si>
    <t>OBTURACION TUBERIA DE CONEXIÓN MEDIANTE ELECTROFUSION EN PE 20 mm</t>
  </si>
  <si>
    <t>OBTURACION TUBERIA DE CONEXIÓN MEDIANTE ELECTROFUSION EN PE 32 mm</t>
  </si>
  <si>
    <t>OBTURACION TUBERIA DE CONEXIÓN MEDIANTE ELECTROFUSION EN PE 63 mm</t>
  </si>
  <si>
    <t>PRECINTADO DE VALVULA SERVICIO</t>
  </si>
  <si>
    <t>PRENSADO TUBERIA DE CONEXIÓN 20 mm a 32 mm</t>
  </si>
  <si>
    <t>PRENSADO TUBERIA DE CONEXIÓN 63 mm</t>
  </si>
  <si>
    <t>RELLENO DE EXCAVACION Y RESANE 20 mm</t>
  </si>
  <si>
    <t>RELLENO DE EXCAVACION Y RESANE 32 mm</t>
  </si>
  <si>
    <t>RELLENO DE EXCAVACION Y RESANE 63 mm</t>
  </si>
  <si>
    <t xml:space="preserve">RELLENO DE EXCAVACION Y RESANE 3'' </t>
  </si>
  <si>
    <t>RETIRO DEL MEDIDOR INDUSTRIAL</t>
  </si>
  <si>
    <t>RETIRO DEL MEDIDOR Y REGULADOR DEL SISTEMA (A/B)</t>
  </si>
  <si>
    <t>RETIRO DISPOSITIVO DE BLOQUEO (A/B)</t>
  </si>
  <si>
    <t>RETIRO DISPOSITIVO DE BLOQUEO INDUSTRIAL</t>
  </si>
  <si>
    <t>SEÑALIZACION ZONA DE TRABAJO - TIPO 1</t>
  </si>
  <si>
    <t>SEÑALIZACION ZONA DE TRABAJO - TIPO 2</t>
  </si>
  <si>
    <t>VERIFICACION DE DATOS Y TOMA LECTURA DE MEDIDOR - TIPO 1</t>
  </si>
  <si>
    <t>VERIFICACION DE DATOS Y TOMA LECTURA DE MEDIDOR - TIPO 2</t>
  </si>
  <si>
    <t>VERIFICACION DE ERM</t>
  </si>
  <si>
    <t>VERIFICACION DE INSTALACIONES INTERNAS</t>
  </si>
  <si>
    <t>VERIFICACION FUGA DE GAS NATURAL LEAK DETECTOR - TIPO 1</t>
  </si>
  <si>
    <t>VERIFICACION FUGA DE GAS NATURAL LEAK DETECTOR - TIPO 2</t>
  </si>
  <si>
    <t>VERIFICACION OPERACIÓN DE GASOMESTICOS</t>
  </si>
  <si>
    <t>DESPLAZAMIENTO CO AL 1ER PUNTO DE DESTINO</t>
  </si>
  <si>
    <t>DESPLAZAMIENTO DESDE CENTRO OPERACIONES 1 Y 2 (C,D) (Ida y Vuelta)</t>
  </si>
  <si>
    <t>DESPLAZAMIENTO DESDE CENTRO OPERACIONES TIPO 3 (A,B,C,D) (Ida y vuelta)</t>
  </si>
  <si>
    <t>TRASLADO ENTRE PUNTOS DE CORTE 1 Y 2 (A,B)</t>
  </si>
  <si>
    <t>TRASLADO ENTRE PUNTOS DE CORTE 3 (A,B,C,D)</t>
  </si>
  <si>
    <t>TRASLADO ENTRE PUNTOS DE CORTE 1 Y 2 (C,D)</t>
  </si>
  <si>
    <t>Tiempo de Excavación/Relleno CAPEX tomados de VNR</t>
  </si>
  <si>
    <t>Longitud Excavación</t>
  </si>
  <si>
    <t>Tubería</t>
  </si>
  <si>
    <t>Horas</t>
  </si>
  <si>
    <t>Metro Lineal x Día</t>
  </si>
  <si>
    <t>20mm</t>
  </si>
  <si>
    <t>32mm</t>
  </si>
  <si>
    <t>63mm</t>
  </si>
  <si>
    <t>3"</t>
  </si>
  <si>
    <t>Longitud Relleno</t>
  </si>
  <si>
    <t>Extensión</t>
  </si>
  <si>
    <t>metros</t>
  </si>
  <si>
    <t>ANALISIS DE COSTOS DIRECTOS DE PARTIDAS (mano de obra, material, equipos)</t>
  </si>
  <si>
    <t>CR01A</t>
  </si>
  <si>
    <t>CORTE TIPO 1 CATEGORIA A</t>
  </si>
  <si>
    <t>RESUMEN</t>
  </si>
  <si>
    <t>ACTIVIDAD</t>
  </si>
  <si>
    <t>DESCRIPCION</t>
  </si>
  <si>
    <t>MANO OBRA</t>
  </si>
  <si>
    <t>INSUMOS</t>
  </si>
  <si>
    <t>EQUIPOS</t>
  </si>
  <si>
    <t>KITS</t>
  </si>
  <si>
    <t>VEHÍCULOS</t>
  </si>
  <si>
    <t>MATERIALES</t>
  </si>
  <si>
    <t>TOTAL COSTO DIRECTO</t>
  </si>
  <si>
    <t>CORTE TIPO 2 CATEGORIA A</t>
  </si>
  <si>
    <t>CORTE TIPO 3 CATEGORIA A</t>
  </si>
  <si>
    <t>CORTE TIPO 1 CATEGORIA B</t>
  </si>
  <si>
    <t>CORTE TIPO 2 CATEGORIA B</t>
  </si>
  <si>
    <t>CORTE TIPO 3 CATEGORIA B</t>
  </si>
  <si>
    <t>CORTE TIPO 1 CATEGORIA C</t>
  </si>
  <si>
    <t>CORTE TIPO 2 CATEGORIA C</t>
  </si>
  <si>
    <t>CORTE TIPO 3 CATEGORIA C ACERO 3"</t>
  </si>
  <si>
    <t>MOVILIDAD DISPONIBLE EN PUNTO</t>
  </si>
  <si>
    <t>CORTE TIPO 3 CATEGORIA C POLIETILENO 63 mm</t>
  </si>
  <si>
    <t>CORTE TIPO 1 CATEGORIA D</t>
  </si>
  <si>
    <t>CORTE TIPO 2 CATEGORIA D</t>
  </si>
  <si>
    <t>CORTE TIPO 3 CATEGORIA D TUBERIA DE ACERO 3"</t>
  </si>
  <si>
    <t>CR02A</t>
  </si>
  <si>
    <t>CORTE TIPO 3 CATEGORIA D POLIETILENO 63 mm</t>
  </si>
  <si>
    <t>RECONEXIÓN</t>
  </si>
  <si>
    <t xml:space="preserve">DESCRIPCION </t>
  </si>
  <si>
    <t>RECONEXION TIPO 1 CATEGORIA A</t>
  </si>
  <si>
    <t>RECONEXION TIPO 2 CATEGORIA A</t>
  </si>
  <si>
    <t>RECONEXION TIPO 3 CATEGORIA A</t>
  </si>
  <si>
    <t>RECONEXION TIPO 1 CATEGORIA B</t>
  </si>
  <si>
    <t>RECONEXION TIPO 2 CATEGORIA B</t>
  </si>
  <si>
    <t>RECONEXION TIPO 3 CATEGORIA B</t>
  </si>
  <si>
    <t>RECONEXION TIPO 1 CATEGORIA C</t>
  </si>
  <si>
    <t>RECONEXION TIPO 3 CATEGORIA C ACERO</t>
  </si>
  <si>
    <t xml:space="preserve">RECONEXION TIPO 3 CATEGORIA C POLIETILENO </t>
  </si>
  <si>
    <t>RECONEXION TIPO 1 CATEGORIA D</t>
  </si>
  <si>
    <t>RECONEXION TIPO 3 CATEGORIA D TUBERIA DE ACERO</t>
  </si>
  <si>
    <t xml:space="preserve">RECONEXION TIPO 3 CATEGORIA D POLIETILENO </t>
  </si>
  <si>
    <t>CR03A</t>
  </si>
  <si>
    <t>38 A</t>
  </si>
  <si>
    <t>CR01B</t>
  </si>
  <si>
    <t>CR02B</t>
  </si>
  <si>
    <t>MATERIAL</t>
  </si>
  <si>
    <t>EQUIPO</t>
  </si>
  <si>
    <t>CR03B</t>
  </si>
  <si>
    <t>CR01C</t>
  </si>
  <si>
    <t>CR02C</t>
  </si>
  <si>
    <t>CR03C</t>
  </si>
  <si>
    <t>38 B</t>
  </si>
  <si>
    <t>20 Ac&amp;Pol</t>
  </si>
  <si>
    <t>CR03CPE</t>
  </si>
  <si>
    <t>CR01D</t>
  </si>
  <si>
    <t>CR02D</t>
  </si>
  <si>
    <t>CR03DAC</t>
  </si>
  <si>
    <t>CR03DPE</t>
  </si>
  <si>
    <t>RC01A</t>
  </si>
  <si>
    <t xml:space="preserve">MOVILIDAD DISPONIBLE EN PUNTO </t>
  </si>
  <si>
    <t>RC02A</t>
  </si>
  <si>
    <t>RC03A</t>
  </si>
  <si>
    <t>RC01B</t>
  </si>
  <si>
    <t>RC02B</t>
  </si>
  <si>
    <t>RC03B</t>
  </si>
  <si>
    <t>RC01C</t>
  </si>
  <si>
    <t>RC03CAC</t>
  </si>
  <si>
    <t>RC03CPE</t>
  </si>
  <si>
    <t>RC01D</t>
  </si>
  <si>
    <t>RC03DAC</t>
  </si>
  <si>
    <t>RC03DPE</t>
  </si>
  <si>
    <t>LISTA DE PARTIDAS POR CODIGO DE CORTE Y RECONEXION</t>
  </si>
  <si>
    <t>%Costos indirectos</t>
  </si>
  <si>
    <t>Considerar Permiso Municipal</t>
  </si>
  <si>
    <t>No</t>
  </si>
  <si>
    <t>NOMBRE DE PARTIDA</t>
  </si>
  <si>
    <t>COSTO DIRECTO</t>
  </si>
  <si>
    <t>COSTOS INDIRECTOS</t>
  </si>
  <si>
    <t>APORTE REGULATORIO</t>
  </si>
  <si>
    <t>CARGO</t>
  </si>
  <si>
    <t>Corte Tipo 1 Categoria A</t>
  </si>
  <si>
    <t>Corte Tipo 1 Categoria B</t>
  </si>
  <si>
    <t>Corte Tipo 1 Categoria C</t>
  </si>
  <si>
    <t>Corte Tipo 1 Categoria D</t>
  </si>
  <si>
    <t>Corte Tipo 2 Categoria A</t>
  </si>
  <si>
    <t>Corte Tipo 2 Categoria B</t>
  </si>
  <si>
    <t>Corte Tipo 2 Categoria C</t>
  </si>
  <si>
    <t>Corte Tipo 2 Categoria D</t>
  </si>
  <si>
    <t>Corte Tipo 3 Categoria A</t>
  </si>
  <si>
    <t>Corte Tipo 3 Categoria B</t>
  </si>
  <si>
    <t>Corte Tipo 3 Categoria C Tuberia de Acero</t>
  </si>
  <si>
    <t>Corte Tipo 3 Categoria C Tuberia de Polietileno</t>
  </si>
  <si>
    <t>Corte Tipo 3 Categoria D Tuberia de Acero</t>
  </si>
  <si>
    <t>Corte Tipo 3 Categoria D Tuberia de Polietileno</t>
  </si>
  <si>
    <t>Reconexion Tipo 1 Categoria A</t>
  </si>
  <si>
    <t>Reconexion Tipo 1 Categoria B</t>
  </si>
  <si>
    <t>Reconexion Tipo 1 Categoria C</t>
  </si>
  <si>
    <t>Reconexion Tipo 1 Categoria D</t>
  </si>
  <si>
    <t>Reconexion Tipo 2 Categoria A</t>
  </si>
  <si>
    <t>Reconexion Tipo 2 Categoria B</t>
  </si>
  <si>
    <t>Reconexion Tipo 3 Categoria A</t>
  </si>
  <si>
    <t>Reconexion Tipo 3 Categoria B</t>
  </si>
  <si>
    <t>Reconexion Tipo 3 Categoria C Tuberia de Acero</t>
  </si>
  <si>
    <t>Reconexion Tipo 3 Categoria C Tuberia de Polietileno</t>
  </si>
  <si>
    <t>Reconexion Tipo 3 Categoria D Tuberia de Acero</t>
  </si>
  <si>
    <t>Reconexion Tipo 3 Categoria D Tuberia de Polietileno</t>
  </si>
  <si>
    <t>UNIDAD</t>
  </si>
  <si>
    <t>PRECIO</t>
  </si>
  <si>
    <t xml:space="preserve">PRECIO </t>
  </si>
  <si>
    <t>PRECIO  STOCK</t>
  </si>
  <si>
    <t>FACTOR STOCK</t>
  </si>
  <si>
    <t>FUENTE</t>
  </si>
  <si>
    <t>S/. /UND</t>
  </si>
  <si>
    <t>USD/UND</t>
  </si>
  <si>
    <t>GDP APROBADO-Actualización con IPC</t>
  </si>
  <si>
    <t>JUNTA DIELECTRICA/ESPIROMETALICA 3" S150</t>
  </si>
  <si>
    <t>m3</t>
  </si>
  <si>
    <t>BOLETIN TECNICO CAPECO JUNIO 2017 - Actualización con IPC</t>
  </si>
  <si>
    <t>APU CONTUGAS</t>
  </si>
  <si>
    <t>L</t>
  </si>
  <si>
    <t>https://www.sodimac.com.pe/sodimac-pe/search?Ntt=SOLVENTE%20OBRAS</t>
  </si>
  <si>
    <t>TAPON DE CIERRE GOMA</t>
  </si>
  <si>
    <t>KG</t>
  </si>
  <si>
    <t>Mercadolibre. https://listado.mercadolibre.com.pe/trapo-industrial#D[A:trapo%20industrial]</t>
  </si>
  <si>
    <t>m</t>
  </si>
  <si>
    <t>H-M</t>
  </si>
  <si>
    <t xml:space="preserve">Margen  demora </t>
  </si>
  <si>
    <t>Tiempo de carga y descarga [Min]</t>
  </si>
  <si>
    <t>Rendimientos [Cortes x dia]</t>
  </si>
  <si>
    <t xml:space="preserve">Localidades </t>
  </si>
  <si>
    <t>Chincha, Pisco, Ica, Nazca, Marcona</t>
  </si>
  <si>
    <t>Punto partida</t>
  </si>
  <si>
    <t>Destino</t>
  </si>
  <si>
    <t>Distancia [Km]</t>
  </si>
  <si>
    <t>Tiempo desplazamiento [Min]</t>
  </si>
  <si>
    <t>Promedio [Min]</t>
  </si>
  <si>
    <t>Tiempo medio desplazamiento [Min]</t>
  </si>
  <si>
    <t>Tiempo traslado  [Min]</t>
  </si>
  <si>
    <t>Viviendas  [UND]</t>
  </si>
  <si>
    <t>Centro de Operaciones Chincha Alta</t>
  </si>
  <si>
    <t>Sunampe</t>
  </si>
  <si>
    <t>Grocio Prado</t>
  </si>
  <si>
    <t>Pueblo Nuevo</t>
  </si>
  <si>
    <t>Condorillo Alto</t>
  </si>
  <si>
    <t>Alto Laran</t>
  </si>
  <si>
    <t>Centro de Operaciones Pisco</t>
  </si>
  <si>
    <t>Las Americas, Pisco 11601</t>
  </si>
  <si>
    <t>Urbanización San Alberto</t>
  </si>
  <si>
    <t>Calle Simon Bolivar 498</t>
  </si>
  <si>
    <t>Tiki Maki, Urb. San Isidro mz b - Lt 8</t>
  </si>
  <si>
    <t>Centro de Operaciones Ica</t>
  </si>
  <si>
    <t>Urbanización Santa Maria de Saraja</t>
  </si>
  <si>
    <t>I Ica 11002</t>
  </si>
  <si>
    <t xml:space="preserve">San Isidro </t>
  </si>
  <si>
    <t>Urbanización Sol de Ica</t>
  </si>
  <si>
    <t>Centro de Operaciones Nazca</t>
  </si>
  <si>
    <t>C Nazca 11401</t>
  </si>
  <si>
    <t>Quispe 234</t>
  </si>
  <si>
    <t>Ca. Sucre, Nasca 11401</t>
  </si>
  <si>
    <t>San Martín 386</t>
  </si>
  <si>
    <t>Centro de Operaciones Marcona</t>
  </si>
  <si>
    <t>Urbanización Miramar</t>
  </si>
  <si>
    <t>San Juan de Marcona</t>
  </si>
  <si>
    <t>Las Magnolias</t>
  </si>
  <si>
    <t>Grau</t>
  </si>
  <si>
    <t>TMD horas</t>
  </si>
  <si>
    <t>Tiempo desplazamiento [Hs]</t>
  </si>
  <si>
    <t>Fuente: https://censos2017.inei.gob.pe/pubinei/index.asp</t>
  </si>
  <si>
    <t>Tiempo traslado [Min]</t>
  </si>
  <si>
    <t>Tiempo traslado [Hs]</t>
  </si>
  <si>
    <t xml:space="preserve">                         (Te + Ts)</t>
  </si>
  <si>
    <t>TIPO CORTE Y/O RECONEXION</t>
  </si>
  <si>
    <t>DESPLAZAMIENTO IDA</t>
  </si>
  <si>
    <t>EJECUCION</t>
  </si>
  <si>
    <t>DESPLAZAMIENTO RETORNO</t>
  </si>
  <si>
    <t>TIEMPO DISPONIBLE</t>
  </si>
  <si>
    <t>TIEMPO ENTRE SUMINISTROS</t>
  </si>
  <si>
    <t>RENDIMIENTO</t>
  </si>
  <si>
    <t>HR</t>
  </si>
  <si>
    <t>A y B</t>
  </si>
  <si>
    <t>Corte Tipo 1</t>
  </si>
  <si>
    <t>Corte Tipo 2</t>
  </si>
  <si>
    <t>Corte Tipo 3</t>
  </si>
  <si>
    <t>Reconexión Tipo 1</t>
  </si>
  <si>
    <t>Reconexión Tipo 2</t>
  </si>
  <si>
    <t>Reconexión Tipo 3</t>
  </si>
  <si>
    <t>C y D</t>
  </si>
  <si>
    <t>Corte Tipo 3-AC</t>
  </si>
  <si>
    <t>Corte Tipo 3-PE</t>
  </si>
  <si>
    <t>Reconexión Tipo 3-AC</t>
  </si>
  <si>
    <t>Reconexión Tipo 3-PE</t>
  </si>
  <si>
    <t>TRASLADO AL SIGUIENTE PUNTO</t>
  </si>
  <si>
    <t>DURACIÓN DE LAS ACTIVIDADES POR TIPO DE CORTE</t>
  </si>
  <si>
    <t>DURACIÓN DE LAS ACTIVIDADES POR TIPO DE RECONEXIÓN</t>
  </si>
  <si>
    <t>CIERRE VALVULA DE SERVICIO</t>
  </si>
  <si>
    <t>DESPRESURIZAR TUBERIA</t>
  </si>
  <si>
    <t>TIEMPO TOTAL</t>
  </si>
  <si>
    <t>DESPREZURIZAR TUBERIA DE CONEXIÓN - TIPO 1</t>
  </si>
  <si>
    <t>DESPREZURIZAR TUBERIA</t>
  </si>
  <si>
    <t xml:space="preserve">DESPREZURIZAR TUBERIA </t>
  </si>
  <si>
    <t>DESPREZURIZAR TUBERIA DE CONEXIÓN - TIPO 2</t>
  </si>
  <si>
    <t>INSTALACION DISPOSITIVO DE BLOQUEO</t>
  </si>
  <si>
    <t>FUENTE: Capeco</t>
  </si>
  <si>
    <t>COSTOS DE MANO DE OBRA</t>
  </si>
  <si>
    <t>CALCULO MO DIRECTA</t>
  </si>
  <si>
    <t>CALCULO SUPERVISIÓN</t>
  </si>
  <si>
    <t>SUPERVISOR APROBADO RTI CALIDDA 18-22</t>
  </si>
  <si>
    <t>SUPERVISOR APROBADO RTI CALIDDA 18-22 ACTUALIZADO</t>
  </si>
  <si>
    <t>CALCULO MOTOCICLETA</t>
  </si>
  <si>
    <t>CALCULO FURGONETA</t>
  </si>
  <si>
    <t>CALCULO PICK UP</t>
  </si>
  <si>
    <t>RESULTADOS</t>
  </si>
  <si>
    <t>Accesorios de Seguridad y Señalización</t>
  </si>
  <si>
    <t>Costo anual (US$)</t>
  </si>
  <si>
    <t xml:space="preserve"> Total Costos Pick Up</t>
  </si>
  <si>
    <r>
      <t xml:space="preserve">Rendimiento =   </t>
    </r>
    <r>
      <rPr>
        <u/>
        <sz val="11"/>
        <color theme="1"/>
        <rFont val="Bahnschrift SemiLight"/>
        <family val="2"/>
      </rPr>
      <t>Tt – 2xTd_</t>
    </r>
  </si>
  <si>
    <t>RESULTADOS TIEMPOS DE DESPLAZAMIENTO PROMEDIO</t>
  </si>
  <si>
    <t>INPUTS</t>
  </si>
  <si>
    <t>RESULTADOS TIEMPO DE TRASLADO PONDERADO ENTRE SUMINISTROS</t>
  </si>
  <si>
    <t>Suplemento técnico Enero 2021</t>
  </si>
  <si>
    <t>no figura</t>
  </si>
  <si>
    <t>Precio USD Suplemento técnico Enero 2021</t>
  </si>
  <si>
    <t>COSTOS POR ACTIVIDAD</t>
  </si>
  <si>
    <t xml:space="preserve">CÓDIGO </t>
  </si>
  <si>
    <t>Categoria y Caracterisiticas del consumidor (cifras en USD)</t>
  </si>
  <si>
    <t>Calidda</t>
  </si>
  <si>
    <t>Quavii</t>
  </si>
  <si>
    <t>Contugas Propuesta</t>
  </si>
  <si>
    <t>Contugas Actual</t>
  </si>
  <si>
    <t>CORTE [USD]</t>
  </si>
  <si>
    <t>Precio referencial Contugas</t>
  </si>
  <si>
    <t>Los tiempos de los  siguientes desplazamientos son directamente calculados en la hoja "Rendimiento"</t>
  </si>
  <si>
    <t>A todos los cargos se les quito el IGV (18%)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</si>
</sst>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* #,##0.00\ _€_-;\-* #,##0.00\ _€_-;_-* &quot;-&quot;??\ _€_-;_-@_-"/>
    <numFmt numFmtId="165" formatCode="_ * #,##0.00_ ;_ * \-#,##0.00_ ;_ * &quot;-&quot;??_ ;_ @_ "/>
    <numFmt numFmtId="166" formatCode="0.000"/>
    <numFmt numFmtId="167" formatCode="#,##0.00_ ;\-#,##0.00\ "/>
    <numFmt numFmtId="168" formatCode="0.0000"/>
    <numFmt numFmtId="169" formatCode="_ * #,##0.0000_ ;_ * \-#,##0.0000_ ;_ * &quot;-&quot;??_ ;_ @_ "/>
    <numFmt numFmtId="170" formatCode="_ * #,##0_ ;_ * \-#,##0_ ;_ * &quot;-&quot;??_ ;_ @_ "/>
    <numFmt numFmtId="171" formatCode="0.00000"/>
    <numFmt numFmtId="172" formatCode="[$S/.-280A]\ #,##0.00;[$S/.-280A]\ \-#,##0.00"/>
    <numFmt numFmtId="173" formatCode="[$-C09]dd\-mmm\-yy;@"/>
    <numFmt numFmtId="174" formatCode="#,##0_ ;\-#,##0\ "/>
    <numFmt numFmtId="175" formatCode="#,##0.0_ ;\-#,##0.0\ "/>
    <numFmt numFmtId="176" formatCode="[Red]&quot;Fail&quot;;[Red]&quot;Fail&quot;;&quot;Ok&quot;"/>
    <numFmt numFmtId="177" formatCode="_(* #,##0_);_(* \(#,##0\);_(* &quot;-&quot;??_);_(@_)"/>
  </numFmts>
  <fonts count="6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9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062B64"/>
      <name val="Arial"/>
      <family val="2"/>
    </font>
    <font>
      <sz val="8"/>
      <color rgb="FF062B64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Bahnschrift SemiLight"/>
      <family val="2"/>
    </font>
    <font>
      <sz val="11"/>
      <color theme="1"/>
      <name val="Bahnschrift SemiLight"/>
      <family val="2"/>
    </font>
    <font>
      <sz val="11"/>
      <color rgb="FFFF0000"/>
      <name val="Bahnschrift SemiLight"/>
      <family val="2"/>
    </font>
    <font>
      <b/>
      <sz val="11"/>
      <color theme="1"/>
      <name val="Bahnschrift SemiLight"/>
      <family val="2"/>
    </font>
    <font>
      <sz val="12"/>
      <color theme="1"/>
      <name val="Bahnschrift SemiLight"/>
      <family val="2"/>
    </font>
    <font>
      <sz val="16"/>
      <color theme="1"/>
      <name val="Bahnschrift SemiLight"/>
      <family val="2"/>
    </font>
    <font>
      <sz val="13"/>
      <color theme="0"/>
      <name val="Arial"/>
      <family val="2"/>
    </font>
    <font>
      <sz val="10"/>
      <color theme="2" tint="-9.9978637043366805E-2"/>
      <name val="Arial"/>
      <family val="2"/>
    </font>
    <font>
      <sz val="10"/>
      <color theme="2" tint="-9.9978637043366805E-2"/>
      <name val="Bahnschrift SemiLight"/>
      <family val="2"/>
    </font>
    <font>
      <sz val="11"/>
      <color theme="2" tint="-9.9978637043366805E-2"/>
      <name val="Calibri"/>
      <family val="2"/>
      <scheme val="minor"/>
    </font>
    <font>
      <sz val="13"/>
      <color theme="2" tint="-9.9978637043366805E-2"/>
      <name val="Arial"/>
      <family val="2"/>
    </font>
    <font>
      <sz val="13"/>
      <color theme="2" tint="-9.9978637043366805E-2"/>
      <name val="Bahnschrift SemiLight"/>
      <family val="2"/>
    </font>
    <font>
      <u/>
      <sz val="8"/>
      <color theme="2" tint="-9.9978637043366805E-2"/>
      <name val="Arial"/>
      <family val="2"/>
    </font>
    <font>
      <u/>
      <sz val="8"/>
      <color theme="2" tint="-9.9978637043366805E-2"/>
      <name val="Bahnschrift SemiLight"/>
      <family val="2"/>
    </font>
    <font>
      <sz val="10"/>
      <color theme="2" tint="-9.9978637043366805E-2"/>
      <name val="Wingdings"/>
      <charset val="2"/>
    </font>
    <font>
      <sz val="8"/>
      <color theme="1"/>
      <name val="Arial"/>
      <family val="2"/>
    </font>
    <font>
      <sz val="10"/>
      <color rgb="FFFF0000"/>
      <name val="Bahnschrift SemiLight"/>
      <family val="2"/>
    </font>
    <font>
      <sz val="11"/>
      <color theme="2" tint="-9.9978637043366805E-2"/>
      <name val="Bahnschrift SemiLight"/>
      <family val="2"/>
    </font>
    <font>
      <b/>
      <sz val="14"/>
      <name val="Bahnschrift SemiLight"/>
      <family val="2"/>
    </font>
    <font>
      <b/>
      <sz val="11"/>
      <name val="Bahnschrift SemiLight"/>
      <family val="2"/>
    </font>
    <font>
      <b/>
      <sz val="12"/>
      <color theme="1"/>
      <name val="Bahnschrift SemiLight"/>
      <family val="2"/>
    </font>
    <font>
      <b/>
      <sz val="10"/>
      <name val="Bahnschrift SemiLight"/>
      <family val="2"/>
    </font>
    <font>
      <b/>
      <sz val="10.5"/>
      <name val="Bahnschrift SemiLight"/>
      <family val="2"/>
    </font>
    <font>
      <sz val="10.5"/>
      <color theme="1"/>
      <name val="Bahnschrift SemiLight"/>
      <family val="2"/>
    </font>
    <font>
      <sz val="10.5"/>
      <name val="Bahnschrift SemiLight"/>
      <family val="2"/>
    </font>
    <font>
      <sz val="10.5"/>
      <color rgb="FFFF0000"/>
      <name val="Bahnschrift SemiLight"/>
      <family val="2"/>
    </font>
    <font>
      <b/>
      <sz val="10.5"/>
      <color theme="1"/>
      <name val="Bahnschrift SemiLight"/>
      <family val="2"/>
    </font>
    <font>
      <sz val="10"/>
      <name val="Bahnschrift SemiLight"/>
      <family val="2"/>
    </font>
    <font>
      <sz val="10"/>
      <color rgb="FFC00000"/>
      <name val="Bahnschrift SemiLight"/>
      <family val="2"/>
    </font>
    <font>
      <sz val="10"/>
      <color rgb="FF0070C0"/>
      <name val="Bahnschrift SemiLight"/>
      <family val="2"/>
    </font>
    <font>
      <sz val="10"/>
      <color rgb="FF0000FF"/>
      <name val="Bahnschrift SemiLight"/>
      <family val="2"/>
    </font>
    <font>
      <sz val="10"/>
      <color theme="1"/>
      <name val="Bahnschrift SemiLight"/>
      <family val="2"/>
    </font>
    <font>
      <sz val="11"/>
      <name val="Bahnschrift SemiLight"/>
      <family val="2"/>
    </font>
    <font>
      <b/>
      <u/>
      <sz val="14"/>
      <color theme="1"/>
      <name val="Bahnschrift SemiLight"/>
      <family val="2"/>
    </font>
    <font>
      <u/>
      <sz val="11"/>
      <color theme="1"/>
      <name val="Bahnschrift SemiLight"/>
      <family val="2"/>
    </font>
    <font>
      <b/>
      <u/>
      <sz val="10.5"/>
      <color theme="1"/>
      <name val="Bahnschrift SemiLight"/>
      <family val="2"/>
    </font>
    <font>
      <sz val="10.5"/>
      <color theme="0"/>
      <name val="Bahnschrift SemiLight"/>
      <family val="2"/>
    </font>
    <font>
      <b/>
      <sz val="11"/>
      <color theme="0"/>
      <name val="Bahnschrift SemiLight"/>
      <family val="2"/>
    </font>
    <font>
      <sz val="8"/>
      <color theme="1"/>
      <name val="Bahnschrift SemiLight"/>
      <family val="2"/>
    </font>
    <font>
      <sz val="11"/>
      <color indexed="8"/>
      <name val="Bahnschrift SemiLight"/>
      <family val="2"/>
    </font>
    <font>
      <b/>
      <sz val="11"/>
      <color theme="4" tint="-0.249977111117893"/>
      <name val="Bahnschrift SemiLight"/>
      <family val="2"/>
    </font>
    <font>
      <sz val="11"/>
      <color theme="0"/>
      <name val="Bahnschrift SemiLight"/>
      <family val="2"/>
    </font>
    <font>
      <sz val="12"/>
      <color rgb="FFFF0000"/>
      <name val="Bahnschrift SemiLight"/>
      <family val="2"/>
    </font>
    <font>
      <b/>
      <sz val="11"/>
      <color indexed="8"/>
      <name val="Bahnschrift SemiLight"/>
      <family val="2"/>
    </font>
    <font>
      <b/>
      <sz val="11"/>
      <color rgb="FFFF0000"/>
      <name val="Bahnschrift SemiLight"/>
      <family val="2"/>
    </font>
    <font>
      <b/>
      <u/>
      <sz val="10.5"/>
      <color rgb="FFFF0000"/>
      <name val="Bahnschrift SemiLight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285B9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C7C7"/>
        <bgColor indexed="64"/>
      </patternFill>
    </fill>
    <fill>
      <patternFill patternType="solid">
        <fgColor rgb="FFA8D0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C3A7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/>
      </top>
      <bottom style="thin">
        <color theme="0"/>
      </bottom>
      <diagonal/>
    </border>
    <border>
      <left/>
      <right style="thin">
        <color theme="0" tint="-0.14999847407452621"/>
      </right>
      <top style="thin">
        <color theme="0"/>
      </top>
      <bottom/>
      <diagonal/>
    </border>
    <border>
      <left/>
      <right style="thick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2" tint="-9.9978637043366805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2"/>
      </top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14999847407452621"/>
      </top>
      <bottom style="thin">
        <color theme="0"/>
      </bottom>
      <diagonal/>
    </border>
    <border>
      <left style="thin">
        <color theme="0"/>
      </left>
      <right style="thin">
        <color theme="0" tint="-0.14999847407452621"/>
      </right>
      <top style="thin">
        <color theme="0" tint="-0.14999847407452621"/>
      </top>
      <bottom style="thin">
        <color theme="0"/>
      </bottom>
      <diagonal/>
    </border>
    <border>
      <left style="thin">
        <color theme="0" tint="-0.1499984740745262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 tint="-0.14999847407452621"/>
      </right>
      <top/>
      <bottom style="thin">
        <color theme="0"/>
      </bottom>
      <diagonal/>
    </border>
    <border>
      <left/>
      <right/>
      <top/>
      <bottom style="thick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67955565050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/>
      </bottom>
      <diagonal/>
    </border>
    <border>
      <left style="thin">
        <color theme="0"/>
      </left>
      <right/>
      <top style="thin">
        <color theme="0" tint="-0.14999847407452621"/>
      </top>
      <bottom style="thin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23">
    <xf numFmtId="0" fontId="0" fillId="0" borderId="0"/>
    <xf numFmtId="165" fontId="2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11" fillId="0" borderId="0"/>
    <xf numFmtId="165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73" fontId="13" fillId="8" borderId="0" applyNumberFormat="0"/>
    <xf numFmtId="0" fontId="18" fillId="0" borderId="0" applyNumberFormat="0" applyFill="0" applyBorder="0" applyAlignment="0" applyProtection="0"/>
    <xf numFmtId="173" fontId="26" fillId="18" borderId="0" applyNumberFormat="0">
      <alignment horizontal="left"/>
    </xf>
    <xf numFmtId="177" fontId="35" fillId="0" borderId="0" applyFill="0" applyBorder="0" applyAlignment="0" applyProtection="0"/>
  </cellStyleXfs>
  <cellXfs count="625">
    <xf numFmtId="0" fontId="0" fillId="0" borderId="0" xfId="0"/>
    <xf numFmtId="0" fontId="0" fillId="0" borderId="0" xfId="0"/>
    <xf numFmtId="9" fontId="0" fillId="0" borderId="0" xfId="0" applyNumberFormat="1"/>
    <xf numFmtId="0" fontId="0" fillId="3" borderId="0" xfId="0" applyFill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0" fontId="0" fillId="0" borderId="0" xfId="18" applyNumberFormat="1" applyFont="1"/>
    <xf numFmtId="0" fontId="0" fillId="0" borderId="0" xfId="0" applyFont="1"/>
    <xf numFmtId="0" fontId="5" fillId="2" borderId="11" xfId="0" applyFont="1" applyFill="1" applyBorder="1" applyAlignment="1">
      <alignment horizontal="center"/>
    </xf>
    <xf numFmtId="0" fontId="3" fillId="0" borderId="0" xfId="0" applyFont="1" applyFill="1"/>
    <xf numFmtId="0" fontId="14" fillId="0" borderId="0" xfId="0" applyFont="1"/>
    <xf numFmtId="0" fontId="9" fillId="0" borderId="0" xfId="0" applyFont="1"/>
    <xf numFmtId="0" fontId="0" fillId="0" borderId="37" xfId="0" applyBorder="1"/>
    <xf numFmtId="0" fontId="15" fillId="0" borderId="0" xfId="0" applyFont="1" applyAlignment="1">
      <alignment vertical="center"/>
    </xf>
    <xf numFmtId="2" fontId="0" fillId="0" borderId="0" xfId="0" applyNumberFormat="1" applyFont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9" fontId="0" fillId="0" borderId="0" xfId="0" applyNumberFormat="1" applyFont="1"/>
    <xf numFmtId="2" fontId="8" fillId="0" borderId="0" xfId="0" applyNumberFormat="1" applyFont="1" applyFill="1" applyBorder="1" applyAlignment="1">
      <alignment horizontal="center"/>
    </xf>
    <xf numFmtId="9" fontId="0" fillId="0" borderId="0" xfId="0" applyNumberFormat="1" applyFont="1" applyBorder="1" applyAlignment="1">
      <alignment horizontal="center"/>
    </xf>
    <xf numFmtId="2" fontId="8" fillId="3" borderId="0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0" fontId="0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" fillId="15" borderId="7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center" vertical="center" wrapText="1"/>
    </xf>
    <xf numFmtId="0" fontId="17" fillId="16" borderId="2" xfId="0" applyFont="1" applyFill="1" applyBorder="1" applyAlignment="1">
      <alignment vertical="center" wrapText="1"/>
    </xf>
    <xf numFmtId="0" fontId="17" fillId="16" borderId="0" xfId="0" applyFont="1" applyFill="1" applyAlignment="1">
      <alignment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17" fillId="16" borderId="9" xfId="0" applyFont="1" applyFill="1" applyBorder="1" applyAlignment="1">
      <alignment vertical="center" wrapText="1"/>
    </xf>
    <xf numFmtId="0" fontId="17" fillId="16" borderId="4" xfId="0" applyFont="1" applyFill="1" applyBorder="1" applyAlignment="1">
      <alignment vertical="center" wrapText="1"/>
    </xf>
    <xf numFmtId="0" fontId="16" fillId="16" borderId="6" xfId="0" applyFont="1" applyFill="1" applyBorder="1" applyAlignment="1">
      <alignment horizontal="center" vertical="center" wrapText="1"/>
    </xf>
    <xf numFmtId="0" fontId="16" fillId="16" borderId="0" xfId="0" applyFont="1" applyFill="1" applyAlignment="1">
      <alignment horizontal="center" vertical="center" wrapText="1"/>
    </xf>
    <xf numFmtId="0" fontId="2" fillId="0" borderId="0" xfId="20" applyFont="1"/>
    <xf numFmtId="0" fontId="20" fillId="8" borderId="0" xfId="19" applyNumberFormat="1" applyFont="1" applyAlignment="1">
      <alignment horizontal="center" vertical="center"/>
    </xf>
    <xf numFmtId="0" fontId="21" fillId="0" borderId="34" xfId="0" applyFont="1" applyBorder="1" applyAlignment="1">
      <alignment vertical="center" wrapText="1"/>
    </xf>
    <xf numFmtId="0" fontId="21" fillId="0" borderId="42" xfId="0" applyFont="1" applyBorder="1" applyAlignment="1">
      <alignment horizontal="center" vertical="center" wrapText="1"/>
    </xf>
    <xf numFmtId="2" fontId="22" fillId="0" borderId="42" xfId="0" applyNumberFormat="1" applyFont="1" applyBorder="1" applyAlignment="1">
      <alignment horizontal="center" vertical="center" wrapText="1"/>
    </xf>
    <xf numFmtId="2" fontId="22" fillId="0" borderId="43" xfId="0" applyNumberFormat="1" applyFont="1" applyBorder="1" applyAlignment="1">
      <alignment horizontal="center" vertical="center" wrapText="1"/>
    </xf>
    <xf numFmtId="2" fontId="21" fillId="0" borderId="43" xfId="0" applyNumberFormat="1" applyFont="1" applyBorder="1" applyAlignment="1">
      <alignment horizontal="center" vertical="center" wrapText="1"/>
    </xf>
    <xf numFmtId="0" fontId="23" fillId="14" borderId="34" xfId="0" applyFont="1" applyFill="1" applyBorder="1" applyAlignment="1">
      <alignment vertical="center" wrapText="1"/>
    </xf>
    <xf numFmtId="0" fontId="23" fillId="14" borderId="42" xfId="0" applyFont="1" applyFill="1" applyBorder="1" applyAlignment="1">
      <alignment horizontal="center" vertical="center" wrapText="1"/>
    </xf>
    <xf numFmtId="2" fontId="23" fillId="14" borderId="42" xfId="0" applyNumberFormat="1" applyFont="1" applyFill="1" applyBorder="1" applyAlignment="1">
      <alignment horizontal="center" vertical="center" wrapText="1"/>
    </xf>
    <xf numFmtId="2" fontId="23" fillId="14" borderId="43" xfId="0" applyNumberFormat="1" applyFont="1" applyFill="1" applyBorder="1" applyAlignment="1">
      <alignment horizontal="center" vertical="center" wrapText="1"/>
    </xf>
    <xf numFmtId="0" fontId="21" fillId="14" borderId="34" xfId="0" applyFont="1" applyFill="1" applyBorder="1" applyAlignment="1">
      <alignment vertical="center" wrapText="1"/>
    </xf>
    <xf numFmtId="0" fontId="21" fillId="14" borderId="42" xfId="0" applyFont="1" applyFill="1" applyBorder="1" applyAlignment="1">
      <alignment horizontal="center" vertical="center" wrapText="1"/>
    </xf>
    <xf numFmtId="2" fontId="21" fillId="14" borderId="42" xfId="0" applyNumberFormat="1" applyFont="1" applyFill="1" applyBorder="1" applyAlignment="1">
      <alignment horizontal="center" vertical="center" wrapText="1"/>
    </xf>
    <xf numFmtId="2" fontId="21" fillId="14" borderId="43" xfId="0" applyNumberFormat="1" applyFont="1" applyFill="1" applyBorder="1" applyAlignment="1">
      <alignment horizontal="center" vertical="center" wrapText="1"/>
    </xf>
    <xf numFmtId="0" fontId="20" fillId="8" borderId="33" xfId="19" applyNumberFormat="1" applyFont="1" applyBorder="1" applyAlignment="1">
      <alignment horizontal="center" vertical="center"/>
    </xf>
    <xf numFmtId="165" fontId="20" fillId="8" borderId="33" xfId="1" applyFont="1" applyFill="1" applyBorder="1" applyAlignment="1">
      <alignment horizontal="center" vertical="center"/>
    </xf>
    <xf numFmtId="0" fontId="24" fillId="17" borderId="38" xfId="19" applyNumberFormat="1" applyFont="1" applyFill="1" applyBorder="1" applyAlignment="1">
      <alignment horizontal="center" vertical="center"/>
    </xf>
    <xf numFmtId="165" fontId="24" fillId="17" borderId="38" xfId="1" applyFont="1" applyFill="1" applyBorder="1" applyAlignment="1">
      <alignment horizontal="center" vertical="center"/>
    </xf>
    <xf numFmtId="0" fontId="25" fillId="9" borderId="73" xfId="19" applyNumberFormat="1" applyFont="1" applyFill="1" applyBorder="1" applyAlignment="1">
      <alignment horizontal="left"/>
    </xf>
    <xf numFmtId="173" fontId="27" fillId="19" borderId="0" xfId="21" applyFont="1" applyFill="1">
      <alignment horizontal="left"/>
    </xf>
    <xf numFmtId="173" fontId="28" fillId="19" borderId="0" xfId="21" applyFont="1" applyFill="1">
      <alignment horizontal="left"/>
    </xf>
    <xf numFmtId="0" fontId="29" fillId="19" borderId="0" xfId="0" applyFont="1" applyFill="1"/>
    <xf numFmtId="173" fontId="30" fillId="19" borderId="0" xfId="21" applyFont="1" applyFill="1">
      <alignment horizontal="left"/>
    </xf>
    <xf numFmtId="173" fontId="31" fillId="19" borderId="0" xfId="21" applyFont="1" applyFill="1">
      <alignment horizontal="left"/>
    </xf>
    <xf numFmtId="173" fontId="28" fillId="19" borderId="0" xfId="21" applyFont="1" applyFill="1" applyAlignment="1">
      <alignment horizontal="center"/>
    </xf>
    <xf numFmtId="176" fontId="28" fillId="19" borderId="0" xfId="21" applyNumberFormat="1" applyFont="1" applyFill="1" applyAlignment="1">
      <alignment horizontal="center"/>
    </xf>
    <xf numFmtId="173" fontId="32" fillId="19" borderId="0" xfId="20" applyNumberFormat="1" applyFont="1" applyFill="1" applyAlignment="1">
      <alignment horizontal="left"/>
    </xf>
    <xf numFmtId="173" fontId="33" fillId="19" borderId="0" xfId="20" applyNumberFormat="1" applyFont="1" applyFill="1" applyAlignment="1">
      <alignment horizontal="left"/>
    </xf>
    <xf numFmtId="173" fontId="34" fillId="19" borderId="0" xfId="21" applyFont="1" applyFill="1">
      <alignment horizontal="left"/>
    </xf>
    <xf numFmtId="173" fontId="28" fillId="19" borderId="0" xfId="21" applyFont="1" applyFill="1" applyAlignment="1">
      <alignment horizontal="right"/>
    </xf>
    <xf numFmtId="177" fontId="28" fillId="19" borderId="0" xfId="22" applyFont="1" applyFill="1" applyAlignment="1">
      <alignment horizontal="center"/>
    </xf>
    <xf numFmtId="0" fontId="0" fillId="9" borderId="0" xfId="0" applyFill="1"/>
    <xf numFmtId="0" fontId="21" fillId="9" borderId="0" xfId="0" applyFont="1" applyFill="1"/>
    <xf numFmtId="0" fontId="21" fillId="0" borderId="36" xfId="0" applyFont="1" applyBorder="1"/>
    <xf numFmtId="0" fontId="21" fillId="0" borderId="35" xfId="0" applyFont="1" applyBorder="1" applyAlignment="1">
      <alignment horizontal="center"/>
    </xf>
    <xf numFmtId="2" fontId="21" fillId="0" borderId="37" xfId="0" applyNumberFormat="1" applyFont="1" applyBorder="1" applyAlignment="1">
      <alignment horizontal="center"/>
    </xf>
    <xf numFmtId="0" fontId="21" fillId="0" borderId="39" xfId="0" applyFont="1" applyBorder="1"/>
    <xf numFmtId="0" fontId="21" fillId="0" borderId="38" xfId="0" applyFont="1" applyBorder="1" applyAlignment="1">
      <alignment horizontal="center"/>
    </xf>
    <xf numFmtId="2" fontId="21" fillId="0" borderId="40" xfId="0" applyNumberFormat="1" applyFont="1" applyBorder="1" applyAlignment="1">
      <alignment horizontal="center"/>
    </xf>
    <xf numFmtId="0" fontId="21" fillId="0" borderId="49" xfId="0" applyFont="1" applyBorder="1" applyAlignment="1">
      <alignment vertical="center" wrapText="1"/>
    </xf>
    <xf numFmtId="0" fontId="21" fillId="0" borderId="49" xfId="0" applyFont="1" applyBorder="1" applyAlignment="1">
      <alignment horizontal="center" vertical="center" wrapText="1"/>
    </xf>
    <xf numFmtId="165" fontId="21" fillId="0" borderId="49" xfId="1" applyFont="1" applyBorder="1" applyAlignment="1">
      <alignment horizontal="center" vertical="center" wrapText="1"/>
    </xf>
    <xf numFmtId="0" fontId="21" fillId="0" borderId="48" xfId="0" applyFont="1" applyBorder="1" applyAlignment="1">
      <alignment vertical="center" wrapText="1"/>
    </xf>
    <xf numFmtId="0" fontId="21" fillId="0" borderId="48" xfId="0" applyFont="1" applyBorder="1" applyAlignment="1">
      <alignment horizontal="center" vertical="center" wrapText="1"/>
    </xf>
    <xf numFmtId="165" fontId="21" fillId="0" borderId="48" xfId="1" applyFont="1" applyBorder="1" applyAlignment="1">
      <alignment horizontal="center" vertical="center" wrapText="1"/>
    </xf>
    <xf numFmtId="0" fontId="21" fillId="0" borderId="50" xfId="0" applyFont="1" applyBorder="1" applyAlignment="1">
      <alignment vertical="center" wrapText="1"/>
    </xf>
    <xf numFmtId="0" fontId="21" fillId="0" borderId="50" xfId="0" applyFont="1" applyBorder="1" applyAlignment="1">
      <alignment horizontal="center" vertical="center" wrapText="1"/>
    </xf>
    <xf numFmtId="165" fontId="21" fillId="0" borderId="50" xfId="1" applyFont="1" applyBorder="1" applyAlignment="1">
      <alignment horizontal="center" vertical="center" wrapText="1"/>
    </xf>
    <xf numFmtId="0" fontId="23" fillId="0" borderId="50" xfId="0" applyFont="1" applyBorder="1" applyAlignment="1">
      <alignment vertical="center" wrapText="1"/>
    </xf>
    <xf numFmtId="0" fontId="23" fillId="0" borderId="50" xfId="0" applyFont="1" applyBorder="1" applyAlignment="1">
      <alignment horizontal="center" vertical="center" wrapText="1"/>
    </xf>
    <xf numFmtId="165" fontId="23" fillId="0" borderId="50" xfId="1" applyFont="1" applyBorder="1" applyAlignment="1">
      <alignment horizontal="center" vertical="center" wrapText="1"/>
    </xf>
    <xf numFmtId="0" fontId="21" fillId="0" borderId="0" xfId="0" applyFont="1"/>
    <xf numFmtId="3" fontId="36" fillId="0" borderId="33" xfId="8" applyNumberFormat="1" applyFont="1" applyBorder="1" applyAlignment="1">
      <alignment horizontal="center" vertical="center"/>
    </xf>
    <xf numFmtId="0" fontId="20" fillId="8" borderId="33" xfId="19" applyNumberFormat="1" applyFont="1" applyBorder="1" applyAlignment="1">
      <alignment horizontal="center" vertical="center" wrapText="1"/>
    </xf>
    <xf numFmtId="0" fontId="37" fillId="19" borderId="0" xfId="0" applyFont="1" applyFill="1"/>
    <xf numFmtId="0" fontId="38" fillId="0" borderId="31" xfId="0" applyFont="1" applyFill="1" applyBorder="1" applyAlignment="1">
      <alignment vertical="center"/>
    </xf>
    <xf numFmtId="2" fontId="38" fillId="0" borderId="31" xfId="0" applyNumberFormat="1" applyFont="1" applyFill="1" applyBorder="1" applyAlignment="1">
      <alignment vertical="center"/>
    </xf>
    <xf numFmtId="0" fontId="21" fillId="3" borderId="0" xfId="0" applyFont="1" applyFill="1" applyBorder="1"/>
    <xf numFmtId="2" fontId="21" fillId="3" borderId="0" xfId="0" applyNumberFormat="1" applyFont="1" applyFill="1"/>
    <xf numFmtId="0" fontId="21" fillId="3" borderId="0" xfId="0" applyFont="1" applyFill="1"/>
    <xf numFmtId="0" fontId="21" fillId="0" borderId="0" xfId="0" applyFont="1" applyFill="1"/>
    <xf numFmtId="2" fontId="21" fillId="0" borderId="0" xfId="0" applyNumberFormat="1" applyFont="1" applyFill="1"/>
    <xf numFmtId="2" fontId="21" fillId="0" borderId="0" xfId="0" applyNumberFormat="1" applyFont="1"/>
    <xf numFmtId="0" fontId="39" fillId="3" borderId="32" xfId="0" applyFont="1" applyFill="1" applyBorder="1" applyAlignment="1">
      <alignment horizontal="center" vertical="center"/>
    </xf>
    <xf numFmtId="0" fontId="39" fillId="3" borderId="37" xfId="0" applyFont="1" applyFill="1" applyBorder="1" applyAlignment="1">
      <alignment horizontal="center" vertical="center"/>
    </xf>
    <xf numFmtId="0" fontId="39" fillId="3" borderId="40" xfId="0" applyFont="1" applyFill="1" applyBorder="1" applyAlignment="1">
      <alignment horizontal="center" vertical="center"/>
    </xf>
    <xf numFmtId="4" fontId="41" fillId="0" borderId="0" xfId="0" applyNumberFormat="1" applyFont="1" applyAlignment="1">
      <alignment horizontal="center"/>
    </xf>
    <xf numFmtId="0" fontId="40" fillId="0" borderId="0" xfId="0" applyFont="1" applyFill="1" applyBorder="1" applyAlignment="1">
      <alignment vertical="center" wrapText="1"/>
    </xf>
    <xf numFmtId="0" fontId="42" fillId="13" borderId="33" xfId="0" applyFont="1" applyFill="1" applyBorder="1"/>
    <xf numFmtId="2" fontId="42" fillId="13" borderId="32" xfId="0" applyNumberFormat="1" applyFont="1" applyFill="1" applyBorder="1" applyAlignment="1">
      <alignment horizontal="center"/>
    </xf>
    <xf numFmtId="4" fontId="42" fillId="13" borderId="33" xfId="0" applyNumberFormat="1" applyFont="1" applyFill="1" applyBorder="1" applyAlignment="1">
      <alignment horizontal="center"/>
    </xf>
    <xf numFmtId="4" fontId="42" fillId="0" borderId="0" xfId="0" applyNumberFormat="1" applyFont="1" applyAlignment="1">
      <alignment horizontal="center"/>
    </xf>
    <xf numFmtId="4" fontId="42" fillId="0" borderId="0" xfId="0" applyNumberFormat="1" applyFont="1" applyFill="1" applyBorder="1" applyAlignment="1">
      <alignment horizontal="center"/>
    </xf>
    <xf numFmtId="0" fontId="43" fillId="3" borderId="0" xfId="0" applyFont="1" applyFill="1"/>
    <xf numFmtId="0" fontId="44" fillId="0" borderId="35" xfId="0" applyFont="1" applyBorder="1" applyAlignment="1">
      <alignment horizontal="left" indent="1"/>
    </xf>
    <xf numFmtId="2" fontId="45" fillId="0" borderId="37" xfId="0" applyNumberFormat="1" applyFont="1" applyFill="1" applyBorder="1" applyAlignment="1">
      <alignment horizontal="center"/>
    </xf>
    <xf numFmtId="0" fontId="44" fillId="0" borderId="35" xfId="0" applyFont="1" applyBorder="1" applyAlignment="1">
      <alignment horizontal="center"/>
    </xf>
    <xf numFmtId="0" fontId="44" fillId="0" borderId="0" xfId="0" applyFont="1" applyAlignment="1">
      <alignment horizontal="center"/>
    </xf>
    <xf numFmtId="0" fontId="44" fillId="0" borderId="0" xfId="0" applyFont="1" applyFill="1" applyBorder="1" applyAlignment="1">
      <alignment horizontal="center"/>
    </xf>
    <xf numFmtId="2" fontId="44" fillId="0" borderId="37" xfId="0" applyNumberFormat="1" applyFont="1" applyBorder="1" applyAlignment="1">
      <alignment horizontal="center"/>
    </xf>
    <xf numFmtId="4" fontId="44" fillId="0" borderId="35" xfId="0" applyNumberFormat="1" applyFont="1" applyBorder="1" applyAlignment="1">
      <alignment horizontal="center"/>
    </xf>
    <xf numFmtId="4" fontId="44" fillId="0" borderId="0" xfId="0" applyNumberFormat="1" applyFont="1" applyAlignment="1">
      <alignment horizontal="center"/>
    </xf>
    <xf numFmtId="4" fontId="44" fillId="0" borderId="0" xfId="0" applyNumberFormat="1" applyFont="1" applyFill="1" applyBorder="1" applyAlignment="1">
      <alignment horizontal="center"/>
    </xf>
    <xf numFmtId="0" fontId="42" fillId="14" borderId="41" xfId="0" applyFont="1" applyFill="1" applyBorder="1" applyAlignment="1">
      <alignment horizontal="left" vertical="center"/>
    </xf>
    <xf numFmtId="2" fontId="42" fillId="14" borderId="42" xfId="8" applyNumberFormat="1" applyFont="1" applyFill="1" applyBorder="1" applyAlignment="1">
      <alignment horizontal="center" vertical="center"/>
    </xf>
    <xf numFmtId="4" fontId="46" fillId="14" borderId="43" xfId="0" applyNumberFormat="1" applyFont="1" applyFill="1" applyBorder="1" applyAlignment="1">
      <alignment horizontal="center" vertical="center"/>
    </xf>
    <xf numFmtId="4" fontId="46" fillId="0" borderId="0" xfId="0" applyNumberFormat="1" applyFont="1" applyFill="1" applyBorder="1" applyAlignment="1">
      <alignment horizontal="center" vertical="center"/>
    </xf>
    <xf numFmtId="0" fontId="42" fillId="0" borderId="33" xfId="0" applyFont="1" applyBorder="1" applyAlignment="1">
      <alignment horizontal="left" indent="1"/>
    </xf>
    <xf numFmtId="2" fontId="44" fillId="0" borderId="32" xfId="0" applyNumberFormat="1" applyFont="1" applyBorder="1" applyAlignment="1">
      <alignment horizontal="center"/>
    </xf>
    <xf numFmtId="4" fontId="44" fillId="0" borderId="33" xfId="0" applyNumberFormat="1" applyFont="1" applyBorder="1" applyAlignment="1">
      <alignment horizontal="center"/>
    </xf>
    <xf numFmtId="0" fontId="44" fillId="0" borderId="35" xfId="0" applyFont="1" applyBorder="1" applyAlignment="1">
      <alignment horizontal="left" indent="2"/>
    </xf>
    <xf numFmtId="2" fontId="45" fillId="0" borderId="37" xfId="0" applyNumberFormat="1" applyFont="1" applyBorder="1" applyAlignment="1">
      <alignment horizontal="center"/>
    </xf>
    <xf numFmtId="0" fontId="44" fillId="0" borderId="38" xfId="0" applyFont="1" applyBorder="1" applyAlignment="1">
      <alignment horizontal="left" indent="2"/>
    </xf>
    <xf numFmtId="2" fontId="43" fillId="0" borderId="37" xfId="0" applyNumberFormat="1" applyFont="1" applyFill="1" applyBorder="1" applyAlignment="1">
      <alignment horizontal="center"/>
    </xf>
    <xf numFmtId="4" fontId="44" fillId="0" borderId="38" xfId="0" applyNumberFormat="1" applyFont="1" applyBorder="1" applyAlignment="1">
      <alignment horizontal="center"/>
    </xf>
    <xf numFmtId="2" fontId="44" fillId="0" borderId="33" xfId="0" applyNumberFormat="1" applyFont="1" applyBorder="1" applyAlignment="1">
      <alignment horizontal="center"/>
    </xf>
    <xf numFmtId="3" fontId="44" fillId="0" borderId="0" xfId="0" applyNumberFormat="1" applyFont="1" applyAlignment="1">
      <alignment horizontal="center"/>
    </xf>
    <xf numFmtId="0" fontId="42" fillId="0" borderId="48" xfId="0" applyFont="1" applyBorder="1" applyAlignment="1">
      <alignment horizontal="left" indent="1"/>
    </xf>
    <xf numFmtId="2" fontId="44" fillId="0" borderId="48" xfId="0" applyNumberFormat="1" applyFont="1" applyBorder="1" applyAlignment="1">
      <alignment horizontal="center"/>
    </xf>
    <xf numFmtId="4" fontId="44" fillId="0" borderId="48" xfId="0" applyNumberFormat="1" applyFont="1" applyBorder="1" applyAlignment="1">
      <alignment horizontal="center"/>
    </xf>
    <xf numFmtId="0" fontId="43" fillId="0" borderId="35" xfId="0" applyFont="1" applyBorder="1" applyAlignment="1">
      <alignment horizontal="left" indent="2"/>
    </xf>
    <xf numFmtId="2" fontId="44" fillId="0" borderId="35" xfId="0" applyNumberFormat="1" applyFont="1" applyBorder="1" applyAlignment="1">
      <alignment horizontal="center"/>
    </xf>
    <xf numFmtId="3" fontId="44" fillId="0" borderId="35" xfId="0" applyNumberFormat="1" applyFont="1" applyBorder="1" applyAlignment="1">
      <alignment horizontal="center"/>
    </xf>
    <xf numFmtId="0" fontId="43" fillId="0" borderId="49" xfId="0" applyFont="1" applyBorder="1" applyAlignment="1">
      <alignment horizontal="left" indent="2"/>
    </xf>
    <xf numFmtId="2" fontId="44" fillId="0" borderId="49" xfId="0" applyNumberFormat="1" applyFont="1" applyBorder="1" applyAlignment="1">
      <alignment horizontal="center"/>
    </xf>
    <xf numFmtId="3" fontId="44" fillId="0" borderId="49" xfId="0" applyNumberFormat="1" applyFont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3" fillId="0" borderId="38" xfId="0" applyFont="1" applyBorder="1" applyAlignment="1">
      <alignment horizontal="left" indent="2"/>
    </xf>
    <xf numFmtId="3" fontId="44" fillId="0" borderId="38" xfId="0" applyNumberFormat="1" applyFont="1" applyBorder="1" applyAlignment="1">
      <alignment horizontal="center"/>
    </xf>
    <xf numFmtId="2" fontId="45" fillId="0" borderId="49" xfId="0" applyNumberFormat="1" applyFont="1" applyFill="1" applyBorder="1" applyAlignment="1">
      <alignment horizontal="center"/>
    </xf>
    <xf numFmtId="3" fontId="45" fillId="0" borderId="49" xfId="0" applyNumberFormat="1" applyFont="1" applyFill="1" applyBorder="1" applyAlignment="1">
      <alignment horizontal="center"/>
    </xf>
    <xf numFmtId="3" fontId="45" fillId="0" borderId="0" xfId="0" applyNumberFormat="1" applyFont="1" applyFill="1" applyBorder="1" applyAlignment="1">
      <alignment horizontal="center"/>
    </xf>
    <xf numFmtId="0" fontId="43" fillId="0" borderId="50" xfId="0" applyFont="1" applyBorder="1" applyAlignment="1">
      <alignment horizontal="left" indent="2"/>
    </xf>
    <xf numFmtId="2" fontId="44" fillId="0" borderId="50" xfId="0" applyNumberFormat="1" applyFont="1" applyBorder="1" applyAlignment="1">
      <alignment horizontal="center"/>
    </xf>
    <xf numFmtId="3" fontId="44" fillId="0" borderId="50" xfId="0" applyNumberFormat="1" applyFont="1" applyBorder="1" applyAlignment="1">
      <alignment horizontal="center"/>
    </xf>
    <xf numFmtId="2" fontId="45" fillId="0" borderId="58" xfId="0" applyNumberFormat="1" applyFont="1" applyFill="1" applyBorder="1" applyAlignment="1">
      <alignment horizontal="center"/>
    </xf>
    <xf numFmtId="2" fontId="44" fillId="0" borderId="61" xfId="0" applyNumberFormat="1" applyFont="1" applyBorder="1" applyAlignment="1">
      <alignment horizontal="center"/>
    </xf>
    <xf numFmtId="4" fontId="44" fillId="0" borderId="49" xfId="0" applyNumberFormat="1" applyFont="1" applyBorder="1" applyAlignment="1">
      <alignment horizontal="center"/>
    </xf>
    <xf numFmtId="2" fontId="44" fillId="0" borderId="64" xfId="0" applyNumberFormat="1" applyFont="1" applyBorder="1" applyAlignment="1">
      <alignment horizontal="center"/>
    </xf>
    <xf numFmtId="4" fontId="44" fillId="0" borderId="33" xfId="0" applyNumberFormat="1" applyFont="1" applyFill="1" applyBorder="1" applyAlignment="1">
      <alignment horizontal="center"/>
    </xf>
    <xf numFmtId="3" fontId="44" fillId="0" borderId="33" xfId="0" applyNumberFormat="1" applyFont="1" applyBorder="1" applyAlignment="1">
      <alignment horizontal="center"/>
    </xf>
    <xf numFmtId="2" fontId="44" fillId="0" borderId="38" xfId="0" applyNumberFormat="1" applyFont="1" applyBorder="1" applyAlignment="1">
      <alignment horizontal="center"/>
    </xf>
    <xf numFmtId="2" fontId="43" fillId="0" borderId="32" xfId="0" applyNumberFormat="1" applyFont="1" applyBorder="1" applyAlignment="1">
      <alignment horizontal="center"/>
    </xf>
    <xf numFmtId="4" fontId="43" fillId="0" borderId="33" xfId="0" applyNumberFormat="1" applyFont="1" applyBorder="1" applyAlignment="1">
      <alignment horizontal="center"/>
    </xf>
    <xf numFmtId="4" fontId="43" fillId="0" borderId="0" xfId="0" applyNumberFormat="1" applyFont="1" applyFill="1" applyBorder="1" applyAlignment="1">
      <alignment horizontal="center"/>
    </xf>
    <xf numFmtId="2" fontId="43" fillId="0" borderId="37" xfId="0" applyNumberFormat="1" applyFont="1" applyBorder="1" applyAlignment="1">
      <alignment horizontal="center"/>
    </xf>
    <xf numFmtId="4" fontId="43" fillId="0" borderId="35" xfId="0" applyNumberFormat="1" applyFont="1" applyBorder="1" applyAlignment="1">
      <alignment horizontal="center"/>
    </xf>
    <xf numFmtId="0" fontId="44" fillId="0" borderId="38" xfId="0" applyFont="1" applyBorder="1" applyAlignment="1">
      <alignment horizontal="left" wrapText="1" indent="2"/>
    </xf>
    <xf numFmtId="2" fontId="44" fillId="0" borderId="40" xfId="0" applyNumberFormat="1" applyFont="1" applyBorder="1" applyAlignment="1">
      <alignment horizontal="center"/>
    </xf>
    <xf numFmtId="0" fontId="44" fillId="0" borderId="39" xfId="0" applyFont="1" applyBorder="1" applyAlignment="1">
      <alignment horizontal="left" indent="2"/>
    </xf>
    <xf numFmtId="2" fontId="44" fillId="0" borderId="66" xfId="0" applyNumberFormat="1" applyFont="1" applyBorder="1" applyAlignment="1">
      <alignment horizontal="center"/>
    </xf>
    <xf numFmtId="4" fontId="44" fillId="0" borderId="40" xfId="0" applyNumberFormat="1" applyFont="1" applyBorder="1" applyAlignment="1">
      <alignment horizontal="center"/>
    </xf>
    <xf numFmtId="0" fontId="42" fillId="13" borderId="41" xfId="0" applyFont="1" applyFill="1" applyBorder="1" applyAlignment="1">
      <alignment horizontal="left" vertical="center"/>
    </xf>
    <xf numFmtId="2" fontId="42" fillId="13" borderId="42" xfId="8" applyNumberFormat="1" applyFont="1" applyFill="1" applyBorder="1" applyAlignment="1">
      <alignment horizontal="center" vertical="center"/>
    </xf>
    <xf numFmtId="4" fontId="46" fillId="13" borderId="43" xfId="0" applyNumberFormat="1" applyFont="1" applyFill="1" applyBorder="1" applyAlignment="1">
      <alignment horizontal="center" vertical="center"/>
    </xf>
    <xf numFmtId="4" fontId="43" fillId="0" borderId="0" xfId="0" applyNumberFormat="1" applyFont="1" applyAlignment="1">
      <alignment horizontal="center"/>
    </xf>
    <xf numFmtId="0" fontId="42" fillId="12" borderId="39" xfId="0" applyFont="1" applyFill="1" applyBorder="1"/>
    <xf numFmtId="2" fontId="44" fillId="12" borderId="38" xfId="0" applyNumberFormat="1" applyFont="1" applyFill="1" applyBorder="1"/>
    <xf numFmtId="4" fontId="42" fillId="12" borderId="40" xfId="0" applyNumberFormat="1" applyFont="1" applyFill="1" applyBorder="1" applyAlignment="1">
      <alignment horizontal="center"/>
    </xf>
    <xf numFmtId="0" fontId="42" fillId="6" borderId="33" xfId="0" applyFont="1" applyFill="1" applyBorder="1"/>
    <xf numFmtId="2" fontId="44" fillId="6" borderId="33" xfId="0" applyNumberFormat="1" applyFont="1" applyFill="1" applyBorder="1"/>
    <xf numFmtId="4" fontId="42" fillId="6" borderId="33" xfId="0" applyNumberFormat="1" applyFont="1" applyFill="1" applyBorder="1" applyAlignment="1">
      <alignment horizontal="center"/>
    </xf>
    <xf numFmtId="0" fontId="42" fillId="6" borderId="38" xfId="0" applyFont="1" applyFill="1" applyBorder="1"/>
    <xf numFmtId="2" fontId="42" fillId="6" borderId="38" xfId="0" applyNumberFormat="1" applyFont="1" applyFill="1" applyBorder="1"/>
    <xf numFmtId="4" fontId="42" fillId="6" borderId="38" xfId="0" applyNumberFormat="1" applyFont="1" applyFill="1" applyBorder="1" applyAlignment="1">
      <alignment horizontal="center" vertical="center"/>
    </xf>
    <xf numFmtId="4" fontId="42" fillId="0" borderId="0" xfId="0" applyNumberFormat="1" applyFont="1" applyFill="1" applyBorder="1" applyAlignment="1">
      <alignment horizontal="center" vertical="center"/>
    </xf>
    <xf numFmtId="0" fontId="43" fillId="0" borderId="0" xfId="0" applyFont="1"/>
    <xf numFmtId="4" fontId="42" fillId="0" borderId="0" xfId="0" applyNumberFormat="1" applyFont="1" applyAlignment="1">
      <alignment horizontal="center" vertical="center"/>
    </xf>
    <xf numFmtId="4" fontId="47" fillId="3" borderId="0" xfId="8" applyNumberFormat="1" applyFont="1" applyFill="1" applyAlignment="1">
      <alignment horizontal="center" vertical="center"/>
    </xf>
    <xf numFmtId="0" fontId="41" fillId="0" borderId="0" xfId="8" applyFont="1" applyAlignment="1">
      <alignment horizontal="center"/>
    </xf>
    <xf numFmtId="0" fontId="47" fillId="3" borderId="0" xfId="8" applyFont="1" applyFill="1"/>
    <xf numFmtId="0" fontId="48" fillId="3" borderId="0" xfId="0" applyFont="1" applyFill="1" applyAlignment="1">
      <alignment horizontal="center"/>
    </xf>
    <xf numFmtId="170" fontId="48" fillId="3" borderId="0" xfId="5" applyNumberFormat="1" applyFont="1" applyFill="1" applyBorder="1" applyAlignment="1">
      <alignment horizontal="center"/>
    </xf>
    <xf numFmtId="172" fontId="49" fillId="3" borderId="0" xfId="5" applyNumberFormat="1" applyFont="1" applyFill="1" applyBorder="1" applyAlignment="1">
      <alignment horizontal="center"/>
    </xf>
    <xf numFmtId="4" fontId="41" fillId="3" borderId="0" xfId="8" applyNumberFormat="1" applyFont="1" applyFill="1" applyAlignment="1">
      <alignment horizontal="center" vertical="center"/>
    </xf>
    <xf numFmtId="3" fontId="50" fillId="3" borderId="0" xfId="8" applyNumberFormat="1" applyFont="1" applyFill="1" applyAlignment="1">
      <alignment horizontal="center" vertical="center"/>
    </xf>
    <xf numFmtId="4" fontId="51" fillId="3" borderId="0" xfId="8" applyNumberFormat="1" applyFont="1" applyFill="1" applyAlignment="1">
      <alignment horizontal="center" vertical="center"/>
    </xf>
    <xf numFmtId="4" fontId="41" fillId="0" borderId="0" xfId="8" applyNumberFormat="1" applyFont="1" applyAlignment="1">
      <alignment horizontal="center" vertical="center"/>
    </xf>
    <xf numFmtId="0" fontId="41" fillId="3" borderId="0" xfId="0" applyFont="1" applyFill="1" applyAlignment="1">
      <alignment horizontal="center"/>
    </xf>
    <xf numFmtId="0" fontId="41" fillId="13" borderId="33" xfId="8" applyFont="1" applyFill="1" applyBorder="1"/>
    <xf numFmtId="3" fontId="41" fillId="13" borderId="33" xfId="8" applyNumberFormat="1" applyFont="1" applyFill="1" applyBorder="1" applyAlignment="1">
      <alignment horizontal="center" vertical="center"/>
    </xf>
    <xf numFmtId="0" fontId="41" fillId="13" borderId="33" xfId="8" applyFont="1" applyFill="1" applyBorder="1" applyAlignment="1">
      <alignment horizontal="center"/>
    </xf>
    <xf numFmtId="4" fontId="47" fillId="3" borderId="32" xfId="8" applyNumberFormat="1" applyFont="1" applyFill="1" applyBorder="1" applyAlignment="1">
      <alignment horizontal="center" vertical="center"/>
    </xf>
    <xf numFmtId="4" fontId="47" fillId="3" borderId="40" xfId="8" applyNumberFormat="1" applyFont="1" applyFill="1" applyBorder="1" applyAlignment="1">
      <alignment horizontal="center" vertical="center"/>
    </xf>
    <xf numFmtId="0" fontId="39" fillId="14" borderId="41" xfId="0" applyFont="1" applyFill="1" applyBorder="1" applyAlignment="1">
      <alignment horizontal="left" vertical="center"/>
    </xf>
    <xf numFmtId="3" fontId="39" fillId="14" borderId="66" xfId="8" applyNumberFormat="1" applyFont="1" applyFill="1" applyBorder="1" applyAlignment="1">
      <alignment horizontal="center" vertical="center"/>
    </xf>
    <xf numFmtId="4" fontId="51" fillId="14" borderId="43" xfId="0" applyNumberFormat="1" applyFont="1" applyFill="1" applyBorder="1" applyAlignment="1">
      <alignment horizontal="center"/>
    </xf>
    <xf numFmtId="0" fontId="41" fillId="0" borderId="30" xfId="8" applyFont="1" applyBorder="1" applyAlignment="1">
      <alignment horizontal="left" indent="1"/>
    </xf>
    <xf numFmtId="0" fontId="51" fillId="0" borderId="39" xfId="8" applyFont="1" applyBorder="1" applyAlignment="1">
      <alignment horizontal="left" indent="2"/>
    </xf>
    <xf numFmtId="3" fontId="47" fillId="3" borderId="33" xfId="8" applyNumberFormat="1" applyFont="1" applyFill="1" applyBorder="1" applyAlignment="1">
      <alignment horizontal="center" vertical="center"/>
    </xf>
    <xf numFmtId="3" fontId="36" fillId="3" borderId="38" xfId="8" applyNumberFormat="1" applyFont="1" applyFill="1" applyBorder="1" applyAlignment="1">
      <alignment horizontal="center" vertical="center"/>
    </xf>
    <xf numFmtId="0" fontId="41" fillId="0" borderId="30" xfId="8" applyFont="1" applyBorder="1"/>
    <xf numFmtId="3" fontId="47" fillId="3" borderId="34" xfId="8" applyNumberFormat="1" applyFont="1" applyFill="1" applyBorder="1" applyAlignment="1">
      <alignment horizontal="center" vertical="center"/>
    </xf>
    <xf numFmtId="3" fontId="39" fillId="14" borderId="42" xfId="8" applyNumberFormat="1" applyFont="1" applyFill="1" applyBorder="1" applyAlignment="1">
      <alignment horizontal="center" vertical="center"/>
    </xf>
    <xf numFmtId="2" fontId="20" fillId="8" borderId="0" xfId="19" applyNumberFormat="1" applyFont="1" applyAlignment="1">
      <alignment horizontal="center" vertical="center"/>
    </xf>
    <xf numFmtId="0" fontId="41" fillId="0" borderId="41" xfId="8" applyFont="1" applyBorder="1"/>
    <xf numFmtId="3" fontId="41" fillId="3" borderId="43" xfId="8" applyNumberFormat="1" applyFont="1" applyFill="1" applyBorder="1" applyAlignment="1">
      <alignment horizontal="center" vertical="center"/>
    </xf>
    <xf numFmtId="4" fontId="41" fillId="3" borderId="43" xfId="8" applyNumberFormat="1" applyFont="1" applyFill="1" applyBorder="1" applyAlignment="1">
      <alignment horizontal="center" vertical="center"/>
    </xf>
    <xf numFmtId="4" fontId="41" fillId="0" borderId="43" xfId="8" applyNumberFormat="1" applyFont="1" applyBorder="1" applyAlignment="1">
      <alignment horizontal="center" vertical="center"/>
    </xf>
    <xf numFmtId="1" fontId="44" fillId="0" borderId="37" xfId="0" applyNumberFormat="1" applyFont="1" applyBorder="1" applyAlignment="1">
      <alignment horizontal="center"/>
    </xf>
    <xf numFmtId="2" fontId="52" fillId="0" borderId="30" xfId="0" applyNumberFormat="1" applyFont="1" applyBorder="1" applyAlignment="1">
      <alignment horizontal="center" vertical="center"/>
    </xf>
    <xf numFmtId="2" fontId="52" fillId="0" borderId="36" xfId="0" applyNumberFormat="1" applyFont="1" applyBorder="1" applyAlignment="1">
      <alignment horizontal="center" vertical="center"/>
    </xf>
    <xf numFmtId="2" fontId="52" fillId="0" borderId="39" xfId="0" applyNumberFormat="1" applyFont="1" applyBorder="1" applyAlignment="1">
      <alignment horizontal="center" vertical="center"/>
    </xf>
    <xf numFmtId="0" fontId="20" fillId="8" borderId="74" xfId="19" applyNumberFormat="1" applyFont="1" applyBorder="1" applyAlignment="1">
      <alignment horizontal="center" vertical="center"/>
    </xf>
    <xf numFmtId="0" fontId="53" fillId="0" borderId="0" xfId="0" applyFont="1"/>
    <xf numFmtId="0" fontId="52" fillId="0" borderId="48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52" fillId="0" borderId="49" xfId="0" applyFont="1" applyBorder="1" applyAlignment="1">
      <alignment horizontal="center"/>
    </xf>
    <xf numFmtId="0" fontId="52" fillId="3" borderId="0" xfId="0" applyFont="1" applyFill="1" applyBorder="1" applyAlignment="1">
      <alignment horizontal="center"/>
    </xf>
    <xf numFmtId="0" fontId="52" fillId="0" borderId="50" xfId="0" applyFont="1" applyBorder="1" applyAlignment="1">
      <alignment horizontal="center"/>
    </xf>
    <xf numFmtId="0" fontId="52" fillId="3" borderId="63" xfId="0" applyFont="1" applyFill="1" applyBorder="1" applyAlignment="1">
      <alignment horizontal="center"/>
    </xf>
    <xf numFmtId="0" fontId="52" fillId="3" borderId="59" xfId="0" applyFont="1" applyFill="1" applyBorder="1" applyAlignment="1">
      <alignment horizontal="center"/>
    </xf>
    <xf numFmtId="0" fontId="21" fillId="0" borderId="50" xfId="0" applyFont="1" applyBorder="1" applyAlignment="1">
      <alignment horizontal="center"/>
    </xf>
    <xf numFmtId="0" fontId="52" fillId="3" borderId="48" xfId="0" applyFont="1" applyFill="1" applyBorder="1" applyAlignment="1">
      <alignment horizontal="center"/>
    </xf>
    <xf numFmtId="0" fontId="52" fillId="3" borderId="49" xfId="0" applyFont="1" applyFill="1" applyBorder="1" applyAlignment="1">
      <alignment horizontal="center"/>
    </xf>
    <xf numFmtId="0" fontId="39" fillId="19" borderId="63" xfId="0" applyFont="1" applyFill="1" applyBorder="1" applyAlignment="1">
      <alignment horizontal="center"/>
    </xf>
    <xf numFmtId="0" fontId="39" fillId="20" borderId="23" xfId="0" applyFont="1" applyFill="1" applyBorder="1" applyAlignment="1">
      <alignment horizontal="center" vertical="center"/>
    </xf>
    <xf numFmtId="0" fontId="21" fillId="19" borderId="50" xfId="0" applyFont="1" applyFill="1" applyBorder="1" applyAlignment="1">
      <alignment horizontal="center"/>
    </xf>
    <xf numFmtId="170" fontId="22" fillId="0" borderId="49" xfId="1" applyNumberFormat="1" applyFont="1" applyFill="1" applyBorder="1" applyAlignment="1">
      <alignment horizontal="center"/>
    </xf>
    <xf numFmtId="165" fontId="52" fillId="0" borderId="49" xfId="1" applyFont="1" applyFill="1" applyBorder="1" applyAlignment="1">
      <alignment horizontal="center"/>
    </xf>
    <xf numFmtId="165" fontId="52" fillId="0" borderId="50" xfId="1" applyFont="1" applyFill="1" applyBorder="1" applyAlignment="1">
      <alignment horizontal="center"/>
    </xf>
    <xf numFmtId="165" fontId="52" fillId="0" borderId="48" xfId="1" applyFont="1" applyFill="1" applyBorder="1" applyAlignment="1">
      <alignment horizontal="center"/>
    </xf>
    <xf numFmtId="165" fontId="21" fillId="0" borderId="50" xfId="1" applyFont="1" applyFill="1" applyBorder="1" applyAlignment="1">
      <alignment horizontal="center"/>
    </xf>
    <xf numFmtId="165" fontId="21" fillId="0" borderId="48" xfId="1" applyFont="1" applyFill="1" applyBorder="1" applyAlignment="1">
      <alignment horizontal="center"/>
    </xf>
    <xf numFmtId="165" fontId="21" fillId="0" borderId="49" xfId="1" applyFont="1" applyFill="1" applyBorder="1" applyAlignment="1">
      <alignment horizontal="center"/>
    </xf>
    <xf numFmtId="165" fontId="21" fillId="19" borderId="50" xfId="1" applyFont="1" applyFill="1" applyBorder="1" applyAlignment="1">
      <alignment horizontal="center"/>
    </xf>
    <xf numFmtId="165" fontId="23" fillId="20" borderId="50" xfId="1" applyFont="1" applyFill="1" applyBorder="1" applyAlignment="1">
      <alignment horizontal="center" vertical="center"/>
    </xf>
    <xf numFmtId="170" fontId="52" fillId="0" borderId="49" xfId="1" applyNumberFormat="1" applyFont="1" applyFill="1" applyBorder="1" applyAlignment="1">
      <alignment horizontal="center"/>
    </xf>
    <xf numFmtId="0" fontId="21" fillId="0" borderId="49" xfId="0" applyFont="1" applyBorder="1" applyAlignment="1">
      <alignment horizontal="left"/>
    </xf>
    <xf numFmtId="0" fontId="21" fillId="3" borderId="48" xfId="0" applyFont="1" applyFill="1" applyBorder="1" applyAlignment="1">
      <alignment horizontal="center"/>
    </xf>
    <xf numFmtId="2" fontId="21" fillId="0" borderId="48" xfId="0" applyNumberFormat="1" applyFont="1" applyBorder="1" applyAlignment="1">
      <alignment horizontal="center"/>
    </xf>
    <xf numFmtId="2" fontId="21" fillId="0" borderId="58" xfId="3" applyNumberFormat="1" applyFont="1" applyBorder="1" applyAlignment="1">
      <alignment horizontal="center"/>
    </xf>
    <xf numFmtId="0" fontId="21" fillId="3" borderId="49" xfId="0" applyFont="1" applyFill="1" applyBorder="1" applyAlignment="1">
      <alignment horizontal="center"/>
    </xf>
    <xf numFmtId="2" fontId="21" fillId="0" borderId="49" xfId="0" applyNumberFormat="1" applyFont="1" applyBorder="1" applyAlignment="1">
      <alignment horizontal="center"/>
    </xf>
    <xf numFmtId="2" fontId="21" fillId="3" borderId="61" xfId="3" applyNumberFormat="1" applyFont="1" applyFill="1" applyBorder="1" applyAlignment="1">
      <alignment horizontal="center"/>
    </xf>
    <xf numFmtId="0" fontId="21" fillId="0" borderId="49" xfId="0" applyFont="1" applyBorder="1" applyAlignment="1">
      <alignment horizontal="center"/>
    </xf>
    <xf numFmtId="2" fontId="21" fillId="0" borderId="61" xfId="3" applyNumberFormat="1" applyFont="1" applyBorder="1" applyAlignment="1">
      <alignment horizontal="center"/>
    </xf>
    <xf numFmtId="0" fontId="21" fillId="0" borderId="49" xfId="0" applyFont="1" applyFill="1" applyBorder="1" applyAlignment="1">
      <alignment horizontal="center"/>
    </xf>
    <xf numFmtId="2" fontId="22" fillId="3" borderId="60" xfId="0" applyNumberFormat="1" applyFont="1" applyFill="1" applyBorder="1" applyAlignment="1">
      <alignment horizontal="center" vertical="top"/>
    </xf>
    <xf numFmtId="2" fontId="22" fillId="0" borderId="60" xfId="0" applyNumberFormat="1" applyFont="1" applyFill="1" applyBorder="1" applyAlignment="1">
      <alignment horizontal="center"/>
    </xf>
    <xf numFmtId="0" fontId="21" fillId="0" borderId="50" xfId="0" applyFont="1" applyBorder="1" applyAlignment="1">
      <alignment horizontal="left"/>
    </xf>
    <xf numFmtId="0" fontId="21" fillId="0" borderId="50" xfId="0" applyFont="1" applyFill="1" applyBorder="1" applyAlignment="1">
      <alignment horizontal="center"/>
    </xf>
    <xf numFmtId="2" fontId="22" fillId="0" borderId="62" xfId="0" applyNumberFormat="1" applyFont="1" applyFill="1" applyBorder="1" applyAlignment="1">
      <alignment horizontal="center"/>
    </xf>
    <xf numFmtId="2" fontId="21" fillId="0" borderId="50" xfId="0" applyNumberFormat="1" applyFont="1" applyBorder="1" applyAlignment="1">
      <alignment horizontal="center"/>
    </xf>
    <xf numFmtId="2" fontId="21" fillId="0" borderId="64" xfId="3" applyNumberFormat="1" applyFont="1" applyBorder="1" applyAlignment="1">
      <alignment horizontal="center"/>
    </xf>
    <xf numFmtId="0" fontId="21" fillId="4" borderId="49" xfId="0" applyFont="1" applyFill="1" applyBorder="1" applyAlignment="1">
      <alignment horizontal="left"/>
    </xf>
    <xf numFmtId="0" fontId="21" fillId="4" borderId="75" xfId="0" applyFont="1" applyFill="1" applyBorder="1" applyAlignment="1">
      <alignment horizontal="left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1" fillId="0" borderId="48" xfId="0" applyFont="1" applyBorder="1"/>
    <xf numFmtId="2" fontId="21" fillId="0" borderId="56" xfId="0" applyNumberFormat="1" applyFont="1" applyBorder="1" applyAlignment="1">
      <alignment horizontal="center"/>
    </xf>
    <xf numFmtId="2" fontId="21" fillId="0" borderId="59" xfId="0" applyNumberFormat="1" applyFont="1" applyBorder="1" applyAlignment="1">
      <alignment horizontal="center"/>
    </xf>
    <xf numFmtId="0" fontId="21" fillId="0" borderId="49" xfId="0" applyFont="1" applyBorder="1"/>
    <xf numFmtId="2" fontId="21" fillId="0" borderId="60" xfId="0" applyNumberFormat="1" applyFont="1" applyBorder="1" applyAlignment="1">
      <alignment horizontal="center"/>
    </xf>
    <xf numFmtId="2" fontId="21" fillId="0" borderId="0" xfId="0" applyNumberFormat="1" applyFont="1" applyBorder="1" applyAlignment="1">
      <alignment horizontal="center"/>
    </xf>
    <xf numFmtId="0" fontId="21" fillId="0" borderId="50" xfId="0" applyFont="1" applyBorder="1"/>
    <xf numFmtId="2" fontId="21" fillId="0" borderId="62" xfId="0" applyNumberFormat="1" applyFont="1" applyBorder="1" applyAlignment="1">
      <alignment horizontal="center"/>
    </xf>
    <xf numFmtId="2" fontId="21" fillId="0" borderId="63" xfId="0" applyNumberFormat="1" applyFont="1" applyBorder="1" applyAlignment="1">
      <alignment horizontal="center"/>
    </xf>
    <xf numFmtId="0" fontId="21" fillId="0" borderId="0" xfId="0" applyFont="1" applyBorder="1"/>
    <xf numFmtId="0" fontId="21" fillId="0" borderId="30" xfId="0" applyFont="1" applyBorder="1" applyAlignment="1">
      <alignment horizontal="center" vertical="center"/>
    </xf>
    <xf numFmtId="2" fontId="21" fillId="0" borderId="30" xfId="0" applyNumberFormat="1" applyFont="1" applyBorder="1" applyAlignment="1">
      <alignment horizontal="center" vertical="center"/>
    </xf>
    <xf numFmtId="2" fontId="21" fillId="0" borderId="33" xfId="0" applyNumberFormat="1" applyFont="1" applyBorder="1" applyAlignment="1">
      <alignment horizontal="center" vertical="center"/>
    </xf>
    <xf numFmtId="1" fontId="21" fillId="0" borderId="33" xfId="0" applyNumberFormat="1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1" fontId="21" fillId="0" borderId="35" xfId="0" applyNumberFormat="1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2" fontId="21" fillId="0" borderId="41" xfId="0" applyNumberFormat="1" applyFont="1" applyBorder="1" applyAlignment="1">
      <alignment horizontal="center" vertical="center"/>
    </xf>
    <xf numFmtId="2" fontId="21" fillId="0" borderId="34" xfId="0" applyNumberFormat="1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1" fontId="21" fillId="0" borderId="38" xfId="0" applyNumberFormat="1" applyFont="1" applyBorder="1" applyAlignment="1">
      <alignment horizontal="center" vertical="center"/>
    </xf>
    <xf numFmtId="2" fontId="21" fillId="0" borderId="39" xfId="0" applyNumberFormat="1" applyFont="1" applyBorder="1" applyAlignment="1">
      <alignment horizontal="center" vertical="center"/>
    </xf>
    <xf numFmtId="2" fontId="21" fillId="0" borderId="38" xfId="0" applyNumberFormat="1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166" fontId="21" fillId="0" borderId="34" xfId="0" applyNumberFormat="1" applyFont="1" applyBorder="1" applyAlignment="1">
      <alignment vertical="center"/>
    </xf>
    <xf numFmtId="2" fontId="21" fillId="0" borderId="34" xfId="0" applyNumberFormat="1" applyFont="1" applyBorder="1" applyAlignment="1">
      <alignment vertical="center"/>
    </xf>
    <xf numFmtId="165" fontId="22" fillId="0" borderId="34" xfId="1" applyFont="1" applyFill="1" applyBorder="1" applyAlignment="1">
      <alignment vertical="center"/>
    </xf>
    <xf numFmtId="166" fontId="21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Border="1" applyAlignment="1">
      <alignment horizontal="left"/>
    </xf>
    <xf numFmtId="0" fontId="21" fillId="4" borderId="0" xfId="0" applyFont="1" applyFill="1" applyBorder="1" applyAlignment="1">
      <alignment horizontal="left"/>
    </xf>
    <xf numFmtId="0" fontId="23" fillId="4" borderId="0" xfId="0" applyFont="1" applyFill="1" applyAlignment="1">
      <alignment horizontal="left"/>
    </xf>
    <xf numFmtId="0" fontId="25" fillId="0" borderId="0" xfId="19" applyNumberFormat="1" applyFont="1" applyFill="1" applyBorder="1" applyAlignment="1">
      <alignment horizontal="left"/>
    </xf>
    <xf numFmtId="0" fontId="43" fillId="0" borderId="55" xfId="0" applyFont="1" applyBorder="1"/>
    <xf numFmtId="0" fontId="43" fillId="0" borderId="47" xfId="0" applyFont="1" applyBorder="1" applyAlignment="1">
      <alignment horizontal="center" vertical="center"/>
    </xf>
    <xf numFmtId="2" fontId="43" fillId="0" borderId="47" xfId="0" applyNumberFormat="1" applyFont="1" applyBorder="1" applyAlignment="1">
      <alignment horizontal="center"/>
    </xf>
    <xf numFmtId="0" fontId="43" fillId="0" borderId="48" xfId="0" applyFont="1" applyBorder="1" applyAlignment="1">
      <alignment horizontal="center"/>
    </xf>
    <xf numFmtId="0" fontId="43" fillId="0" borderId="47" xfId="0" applyFont="1" applyBorder="1" applyAlignment="1">
      <alignment horizontal="center"/>
    </xf>
    <xf numFmtId="0" fontId="43" fillId="0" borderId="49" xfId="0" applyFont="1" applyBorder="1" applyAlignment="1">
      <alignment horizontal="center"/>
    </xf>
    <xf numFmtId="0" fontId="43" fillId="0" borderId="50" xfId="0" applyFont="1" applyBorder="1" applyAlignment="1">
      <alignment horizontal="center"/>
    </xf>
    <xf numFmtId="2" fontId="43" fillId="0" borderId="47" xfId="0" applyNumberFormat="1" applyFont="1" applyBorder="1" applyAlignment="1">
      <alignment horizontal="center" vertical="center"/>
    </xf>
    <xf numFmtId="2" fontId="43" fillId="0" borderId="49" xfId="0" applyNumberFormat="1" applyFont="1" applyFill="1" applyBorder="1" applyAlignment="1">
      <alignment horizontal="center" vertical="center"/>
    </xf>
    <xf numFmtId="0" fontId="43" fillId="0" borderId="48" xfId="0" applyFont="1" applyBorder="1" applyAlignment="1">
      <alignment horizontal="center" vertical="center"/>
    </xf>
    <xf numFmtId="2" fontId="43" fillId="0" borderId="47" xfId="0" applyNumberFormat="1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20" fillId="8" borderId="47" xfId="19" applyNumberFormat="1" applyFont="1" applyBorder="1" applyAlignment="1">
      <alignment horizontal="center" vertical="center"/>
    </xf>
    <xf numFmtId="0" fontId="55" fillId="0" borderId="63" xfId="0" applyFont="1" applyFill="1" applyBorder="1" applyAlignment="1">
      <alignment horizontal="center"/>
    </xf>
    <xf numFmtId="0" fontId="9" fillId="0" borderId="0" xfId="0" applyFont="1" applyFill="1"/>
    <xf numFmtId="0" fontId="25" fillId="0" borderId="0" xfId="19" applyNumberFormat="1" applyFont="1" applyFill="1" applyBorder="1" applyAlignment="1">
      <alignment horizontal="center"/>
    </xf>
    <xf numFmtId="0" fontId="0" fillId="0" borderId="0" xfId="0" applyFill="1"/>
    <xf numFmtId="0" fontId="56" fillId="8" borderId="0" xfId="19" applyNumberFormat="1" applyFont="1" applyAlignment="1">
      <alignment horizontal="center" vertical="center"/>
    </xf>
    <xf numFmtId="0" fontId="55" fillId="0" borderId="0" xfId="0" applyFont="1"/>
    <xf numFmtId="166" fontId="45" fillId="0" borderId="25" xfId="0" applyNumberFormat="1" applyFont="1" applyBorder="1" applyAlignment="1">
      <alignment horizontal="center"/>
    </xf>
    <xf numFmtId="0" fontId="43" fillId="0" borderId="24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9" fontId="43" fillId="0" borderId="47" xfId="0" applyNumberFormat="1" applyFont="1" applyBorder="1"/>
    <xf numFmtId="0" fontId="44" fillId="0" borderId="27" xfId="0" applyFont="1" applyBorder="1" applyAlignment="1">
      <alignment horizontal="center"/>
    </xf>
    <xf numFmtId="0" fontId="44" fillId="0" borderId="26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/>
    </xf>
    <xf numFmtId="0" fontId="44" fillId="0" borderId="28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center"/>
    </xf>
    <xf numFmtId="0" fontId="44" fillId="0" borderId="0" xfId="0" applyFont="1"/>
    <xf numFmtId="0" fontId="43" fillId="3" borderId="0" xfId="0" applyFont="1" applyFill="1" applyBorder="1" applyAlignment="1">
      <alignment vertical="center" wrapText="1"/>
    </xf>
    <xf numFmtId="0" fontId="43" fillId="3" borderId="0" xfId="0" applyFont="1" applyFill="1" applyBorder="1" applyAlignment="1">
      <alignment horizontal="center" vertical="center"/>
    </xf>
    <xf numFmtId="49" fontId="43" fillId="3" borderId="0" xfId="0" applyNumberFormat="1" applyFont="1" applyFill="1" applyBorder="1" applyAlignment="1">
      <alignment horizontal="center" vertical="center" wrapText="1"/>
    </xf>
    <xf numFmtId="0" fontId="43" fillId="0" borderId="47" xfId="0" applyFont="1" applyBorder="1" applyAlignment="1">
      <alignment horizontal="center" vertical="center"/>
    </xf>
    <xf numFmtId="0" fontId="43" fillId="0" borderId="48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50" xfId="0" applyFont="1" applyBorder="1" applyAlignment="1">
      <alignment vertical="center" wrapText="1"/>
    </xf>
    <xf numFmtId="0" fontId="0" fillId="0" borderId="0" xfId="0" applyAlignment="1">
      <alignment vertical="center"/>
    </xf>
    <xf numFmtId="173" fontId="28" fillId="9" borderId="0" xfId="21" applyFont="1" applyFill="1">
      <alignment horizontal="left"/>
    </xf>
    <xf numFmtId="0" fontId="21" fillId="0" borderId="0" xfId="0" applyFont="1" applyFill="1" applyBorder="1"/>
    <xf numFmtId="173" fontId="28" fillId="0" borderId="0" xfId="21" applyFont="1" applyFill="1">
      <alignment horizontal="left"/>
    </xf>
    <xf numFmtId="0" fontId="39" fillId="0" borderId="0" xfId="0" applyFont="1" applyFill="1" applyBorder="1" applyAlignment="1">
      <alignment horizontal="center"/>
    </xf>
    <xf numFmtId="0" fontId="39" fillId="3" borderId="0" xfId="0" applyFont="1" applyFill="1" applyBorder="1" applyAlignment="1">
      <alignment horizontal="center"/>
    </xf>
    <xf numFmtId="0" fontId="39" fillId="0" borderId="56" xfId="0" applyFont="1" applyFill="1" applyBorder="1" applyAlignment="1">
      <alignment horizontal="center"/>
    </xf>
    <xf numFmtId="9" fontId="39" fillId="3" borderId="48" xfId="0" applyNumberFormat="1" applyFont="1" applyFill="1" applyBorder="1" applyAlignment="1">
      <alignment horizontal="center"/>
    </xf>
    <xf numFmtId="0" fontId="39" fillId="0" borderId="62" xfId="0" applyFont="1" applyFill="1" applyBorder="1" applyAlignment="1">
      <alignment horizontal="center"/>
    </xf>
    <xf numFmtId="0" fontId="39" fillId="0" borderId="5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 vertical="center"/>
    </xf>
    <xf numFmtId="0" fontId="39" fillId="3" borderId="0" xfId="0" applyFont="1" applyFill="1" applyBorder="1" applyAlignment="1">
      <alignment horizontal="centerContinuous"/>
    </xf>
    <xf numFmtId="10" fontId="21" fillId="0" borderId="0" xfId="0" applyNumberFormat="1" applyFont="1" applyBorder="1"/>
    <xf numFmtId="0" fontId="57" fillId="2" borderId="65" xfId="0" applyFont="1" applyFill="1" applyBorder="1" applyAlignment="1">
      <alignment horizontal="left"/>
    </xf>
    <xf numFmtId="0" fontId="57" fillId="2" borderId="65" xfId="0" applyFont="1" applyFill="1" applyBorder="1" applyAlignment="1">
      <alignment horizontal="center"/>
    </xf>
    <xf numFmtId="0" fontId="21" fillId="0" borderId="60" xfId="0" applyFont="1" applyFill="1" applyBorder="1"/>
    <xf numFmtId="0" fontId="21" fillId="0" borderId="49" xfId="0" applyFont="1" applyFill="1" applyBorder="1"/>
    <xf numFmtId="167" fontId="21" fillId="0" borderId="49" xfId="1" applyNumberFormat="1" applyFont="1" applyFill="1" applyBorder="1" applyAlignment="1">
      <alignment horizontal="center"/>
    </xf>
    <xf numFmtId="0" fontId="21" fillId="0" borderId="62" xfId="0" applyFont="1" applyFill="1" applyBorder="1"/>
    <xf numFmtId="0" fontId="21" fillId="0" borderId="50" xfId="0" applyFont="1" applyFill="1" applyBorder="1"/>
    <xf numFmtId="167" fontId="21" fillId="0" borderId="50" xfId="1" applyNumberFormat="1" applyFont="1" applyFill="1" applyBorder="1" applyAlignment="1">
      <alignment horizontal="center"/>
    </xf>
    <xf numFmtId="167" fontId="58" fillId="0" borderId="0" xfId="0" applyNumberFormat="1" applyFont="1"/>
    <xf numFmtId="0" fontId="21" fillId="0" borderId="0" xfId="0" applyFont="1" applyBorder="1" applyAlignment="1">
      <alignment horizontal="center"/>
    </xf>
    <xf numFmtId="2" fontId="57" fillId="2" borderId="57" xfId="0" applyNumberFormat="1" applyFont="1" applyFill="1" applyBorder="1" applyAlignment="1">
      <alignment horizontal="center"/>
    </xf>
    <xf numFmtId="0" fontId="23" fillId="0" borderId="0" xfId="0" applyFont="1"/>
    <xf numFmtId="0" fontId="57" fillId="2" borderId="58" xfId="0" applyFont="1" applyFill="1" applyBorder="1" applyAlignment="1">
      <alignment horizontal="center"/>
    </xf>
    <xf numFmtId="0" fontId="57" fillId="2" borderId="48" xfId="0" applyFont="1" applyFill="1" applyBorder="1" applyAlignment="1">
      <alignment horizontal="center"/>
    </xf>
    <xf numFmtId="0" fontId="57" fillId="2" borderId="11" xfId="0" applyFont="1" applyFill="1" applyBorder="1" applyAlignment="1">
      <alignment horizontal="center"/>
    </xf>
    <xf numFmtId="0" fontId="57" fillId="2" borderId="7" xfId="0" applyFont="1" applyFill="1" applyBorder="1" applyAlignment="1">
      <alignment horizontal="center"/>
    </xf>
    <xf numFmtId="0" fontId="59" fillId="0" borderId="0" xfId="2" applyNumberFormat="1" applyFont="1" applyFill="1" applyBorder="1" applyAlignment="1">
      <alignment horizontal="center"/>
    </xf>
    <xf numFmtId="0" fontId="21" fillId="0" borderId="61" xfId="0" applyFont="1" applyBorder="1"/>
    <xf numFmtId="166" fontId="21" fillId="0" borderId="49" xfId="0" applyNumberFormat="1" applyFont="1" applyBorder="1" applyAlignment="1">
      <alignment horizontal="center"/>
    </xf>
    <xf numFmtId="0" fontId="23" fillId="6" borderId="10" xfId="0" applyFont="1" applyFill="1" applyBorder="1"/>
    <xf numFmtId="0" fontId="21" fillId="6" borderId="8" xfId="0" applyFont="1" applyFill="1" applyBorder="1"/>
    <xf numFmtId="0" fontId="21" fillId="6" borderId="7" xfId="0" applyFont="1" applyFill="1" applyBorder="1"/>
    <xf numFmtId="0" fontId="21" fillId="0" borderId="2" xfId="0" applyFont="1" applyBorder="1"/>
    <xf numFmtId="2" fontId="21" fillId="0" borderId="0" xfId="0" applyNumberFormat="1" applyFont="1" applyBorder="1"/>
    <xf numFmtId="2" fontId="23" fillId="0" borderId="5" xfId="0" applyNumberFormat="1" applyFont="1" applyBorder="1"/>
    <xf numFmtId="0" fontId="21" fillId="0" borderId="61" xfId="0" applyFont="1" applyFill="1" applyBorder="1"/>
    <xf numFmtId="166" fontId="21" fillId="0" borderId="49" xfId="0" applyNumberFormat="1" applyFont="1" applyFill="1" applyBorder="1" applyAlignment="1">
      <alignment horizontal="center"/>
    </xf>
    <xf numFmtId="2" fontId="57" fillId="2" borderId="50" xfId="0" applyNumberFormat="1" applyFont="1" applyFill="1" applyBorder="1" applyAlignment="1">
      <alignment horizontal="center"/>
    </xf>
    <xf numFmtId="0" fontId="59" fillId="0" borderId="0" xfId="2" applyFont="1" applyFill="1" applyBorder="1" applyAlignment="1">
      <alignment horizontal="center"/>
    </xf>
    <xf numFmtId="0" fontId="60" fillId="2" borderId="65" xfId="0" applyFont="1" applyFill="1" applyBorder="1" applyAlignment="1">
      <alignment horizontal="center"/>
    </xf>
    <xf numFmtId="0" fontId="23" fillId="6" borderId="2" xfId="0" applyFont="1" applyFill="1" applyBorder="1"/>
    <xf numFmtId="2" fontId="21" fillId="6" borderId="0" xfId="0" applyNumberFormat="1" applyFont="1" applyFill="1" applyBorder="1"/>
    <xf numFmtId="2" fontId="21" fillId="6" borderId="5" xfId="0" applyNumberFormat="1" applyFont="1" applyFill="1" applyBorder="1"/>
    <xf numFmtId="0" fontId="57" fillId="2" borderId="57" xfId="0" applyFont="1" applyFill="1" applyBorder="1" applyAlignment="1">
      <alignment horizontal="center"/>
    </xf>
    <xf numFmtId="0" fontId="57" fillId="2" borderId="47" xfId="0" applyFont="1" applyFill="1" applyBorder="1" applyAlignment="1">
      <alignment horizontal="center"/>
    </xf>
    <xf numFmtId="0" fontId="21" fillId="0" borderId="58" xfId="0" applyFont="1" applyBorder="1"/>
    <xf numFmtId="166" fontId="21" fillId="0" borderId="48" xfId="0" applyNumberFormat="1" applyFont="1" applyBorder="1" applyAlignment="1">
      <alignment horizontal="center"/>
    </xf>
    <xf numFmtId="166" fontId="21" fillId="3" borderId="49" xfId="0" applyNumberFormat="1" applyFont="1" applyFill="1" applyBorder="1" applyAlignment="1">
      <alignment horizontal="center"/>
    </xf>
    <xf numFmtId="0" fontId="21" fillId="0" borderId="9" xfId="0" applyFont="1" applyBorder="1"/>
    <xf numFmtId="2" fontId="21" fillId="0" borderId="4" xfId="0" applyNumberFormat="1" applyFont="1" applyBorder="1"/>
    <xf numFmtId="2" fontId="23" fillId="0" borderId="6" xfId="0" applyNumberFormat="1" applyFont="1" applyBorder="1"/>
    <xf numFmtId="166" fontId="21" fillId="3" borderId="50" xfId="0" applyNumberFormat="1" applyFont="1" applyFill="1" applyBorder="1" applyAlignment="1">
      <alignment horizontal="center"/>
    </xf>
    <xf numFmtId="2" fontId="57" fillId="2" borderId="64" xfId="0" applyNumberFormat="1" applyFont="1" applyFill="1" applyBorder="1" applyAlignment="1">
      <alignment horizontal="center"/>
    </xf>
    <xf numFmtId="0" fontId="59" fillId="0" borderId="0" xfId="2" applyFont="1" applyFill="1" applyBorder="1" applyAlignment="1"/>
    <xf numFmtId="2" fontId="59" fillId="0" borderId="0" xfId="2" applyNumberFormat="1" applyFont="1" applyFill="1" applyBorder="1" applyAlignment="1">
      <alignment horizontal="center"/>
    </xf>
    <xf numFmtId="0" fontId="57" fillId="2" borderId="0" xfId="0" applyFont="1" applyFill="1" applyBorder="1" applyAlignment="1">
      <alignment horizontal="center"/>
    </xf>
    <xf numFmtId="2" fontId="57" fillId="2" borderId="65" xfId="0" applyNumberFormat="1" applyFont="1" applyFill="1" applyBorder="1" applyAlignment="1">
      <alignment horizontal="center"/>
    </xf>
    <xf numFmtId="0" fontId="21" fillId="3" borderId="49" xfId="0" applyFont="1" applyFill="1" applyBorder="1"/>
    <xf numFmtId="0" fontId="21" fillId="3" borderId="61" xfId="0" applyFont="1" applyFill="1" applyBorder="1"/>
    <xf numFmtId="166" fontId="21" fillId="0" borderId="50" xfId="0" applyNumberFormat="1" applyFont="1" applyBorder="1" applyAlignment="1">
      <alignment horizontal="center"/>
    </xf>
    <xf numFmtId="2" fontId="57" fillId="2" borderId="47" xfId="0" applyNumberFormat="1" applyFont="1" applyFill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60" fillId="2" borderId="0" xfId="0" applyFont="1" applyFill="1" applyBorder="1" applyAlignment="1">
      <alignment horizontal="center"/>
    </xf>
    <xf numFmtId="2" fontId="57" fillId="2" borderId="0" xfId="0" applyNumberFormat="1" applyFont="1" applyFill="1" applyBorder="1" applyAlignment="1">
      <alignment horizontal="center"/>
    </xf>
    <xf numFmtId="0" fontId="21" fillId="0" borderId="61" xfId="0" applyFont="1" applyBorder="1" applyAlignment="1">
      <alignment horizontal="left"/>
    </xf>
    <xf numFmtId="0" fontId="21" fillId="5" borderId="0" xfId="0" applyFont="1" applyFill="1"/>
    <xf numFmtId="0" fontId="23" fillId="3" borderId="0" xfId="0" applyFont="1" applyFill="1"/>
    <xf numFmtId="0" fontId="57" fillId="2" borderId="59" xfId="0" applyFont="1" applyFill="1" applyBorder="1" applyAlignment="1">
      <alignment horizontal="center"/>
    </xf>
    <xf numFmtId="0" fontId="21" fillId="0" borderId="20" xfId="0" applyFont="1" applyBorder="1"/>
    <xf numFmtId="0" fontId="21" fillId="0" borderId="0" xfId="0" applyFont="1" applyFill="1" applyBorder="1" applyAlignment="1">
      <alignment horizontal="center"/>
    </xf>
    <xf numFmtId="2" fontId="21" fillId="0" borderId="0" xfId="0" applyNumberFormat="1" applyFont="1" applyFill="1" applyBorder="1" applyAlignment="1">
      <alignment horizontal="center"/>
    </xf>
    <xf numFmtId="0" fontId="21" fillId="0" borderId="64" xfId="0" applyFont="1" applyBorder="1"/>
    <xf numFmtId="0" fontId="61" fillId="2" borderId="0" xfId="0" applyFont="1" applyFill="1" applyBorder="1" applyAlignment="1">
      <alignment horizontal="center"/>
    </xf>
    <xf numFmtId="0" fontId="61" fillId="2" borderId="59" xfId="0" applyFont="1" applyFill="1" applyBorder="1" applyAlignment="1">
      <alignment horizontal="center"/>
    </xf>
    <xf numFmtId="0" fontId="21" fillId="0" borderId="63" xfId="0" applyFont="1" applyBorder="1"/>
    <xf numFmtId="0" fontId="61" fillId="2" borderId="58" xfId="0" applyFont="1" applyFill="1" applyBorder="1" applyAlignment="1">
      <alignment horizontal="center"/>
    </xf>
    <xf numFmtId="0" fontId="61" fillId="2" borderId="57" xfId="0" applyFont="1" applyFill="1" applyBorder="1" applyAlignment="1">
      <alignment horizontal="center"/>
    </xf>
    <xf numFmtId="0" fontId="21" fillId="19" borderId="0" xfId="0" applyFont="1" applyFill="1"/>
    <xf numFmtId="0" fontId="21" fillId="19" borderId="0" xfId="0" applyFont="1" applyFill="1" applyBorder="1"/>
    <xf numFmtId="0" fontId="24" fillId="0" borderId="0" xfId="0" applyFont="1" applyAlignment="1">
      <alignment horizontal="center" vertical="center"/>
    </xf>
    <xf numFmtId="0" fontId="20" fillId="8" borderId="53" xfId="19" applyNumberFormat="1" applyFont="1" applyBorder="1" applyAlignment="1">
      <alignment horizontal="center" vertical="center"/>
    </xf>
    <xf numFmtId="0" fontId="20" fillId="8" borderId="13" xfId="19" applyNumberFormat="1" applyFont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19" borderId="0" xfId="0" applyFont="1" applyFill="1" applyAlignment="1">
      <alignment horizontal="center" vertical="center"/>
    </xf>
    <xf numFmtId="2" fontId="24" fillId="0" borderId="58" xfId="1" applyNumberFormat="1" applyFont="1" applyBorder="1" applyAlignment="1">
      <alignment horizontal="center"/>
    </xf>
    <xf numFmtId="2" fontId="24" fillId="0" borderId="48" xfId="1" applyNumberFormat="1" applyFont="1" applyBorder="1" applyAlignment="1">
      <alignment horizontal="center"/>
    </xf>
    <xf numFmtId="174" fontId="62" fillId="11" borderId="76" xfId="1" applyNumberFormat="1" applyFont="1" applyFill="1" applyBorder="1" applyAlignment="1">
      <alignment horizontal="center" vertical="center"/>
    </xf>
    <xf numFmtId="174" fontId="62" fillId="11" borderId="69" xfId="1" applyNumberFormat="1" applyFont="1" applyFill="1" applyBorder="1" applyAlignment="1">
      <alignment horizontal="center" vertical="center"/>
    </xf>
    <xf numFmtId="174" fontId="24" fillId="11" borderId="69" xfId="1" applyNumberFormat="1" applyFont="1" applyFill="1" applyBorder="1" applyAlignment="1">
      <alignment horizontal="center" vertical="center"/>
    </xf>
    <xf numFmtId="174" fontId="24" fillId="11" borderId="77" xfId="1" applyNumberFormat="1" applyFont="1" applyFill="1" applyBorder="1" applyAlignment="1">
      <alignment horizontal="center" vertical="center"/>
    </xf>
    <xf numFmtId="43" fontId="21" fillId="0" borderId="48" xfId="0" applyNumberFormat="1" applyFont="1" applyBorder="1"/>
    <xf numFmtId="174" fontId="62" fillId="11" borderId="78" xfId="1" applyNumberFormat="1" applyFont="1" applyFill="1" applyBorder="1" applyAlignment="1">
      <alignment horizontal="center" vertical="center"/>
    </xf>
    <xf numFmtId="9" fontId="62" fillId="11" borderId="68" xfId="3" applyFont="1" applyFill="1" applyBorder="1" applyAlignment="1">
      <alignment horizontal="center" vertical="center"/>
    </xf>
    <xf numFmtId="9" fontId="62" fillId="11" borderId="69" xfId="3" applyFont="1" applyFill="1" applyBorder="1" applyAlignment="1">
      <alignment horizontal="center" vertical="center"/>
    </xf>
    <xf numFmtId="9" fontId="62" fillId="11" borderId="70" xfId="3" applyFont="1" applyFill="1" applyBorder="1" applyAlignment="1">
      <alignment horizontal="center" vertical="center"/>
    </xf>
    <xf numFmtId="174" fontId="62" fillId="11" borderId="18" xfId="1" applyNumberFormat="1" applyFont="1" applyFill="1" applyBorder="1" applyAlignment="1">
      <alignment horizontal="center" vertical="center"/>
    </xf>
    <xf numFmtId="174" fontId="62" fillId="11" borderId="14" xfId="1" applyNumberFormat="1" applyFont="1" applyFill="1" applyBorder="1" applyAlignment="1">
      <alignment horizontal="center" vertical="center"/>
    </xf>
    <xf numFmtId="174" fontId="62" fillId="11" borderId="15" xfId="1" applyNumberFormat="1" applyFont="1" applyFill="1" applyBorder="1" applyAlignment="1">
      <alignment horizontal="center" vertical="center"/>
    </xf>
    <xf numFmtId="2" fontId="24" fillId="0" borderId="61" xfId="1" applyNumberFormat="1" applyFont="1" applyBorder="1" applyAlignment="1">
      <alignment horizontal="center"/>
    </xf>
    <xf numFmtId="2" fontId="24" fillId="0" borderId="49" xfId="1" applyNumberFormat="1" applyFont="1" applyBorder="1" applyAlignment="1">
      <alignment horizontal="center"/>
    </xf>
    <xf numFmtId="174" fontId="62" fillId="11" borderId="19" xfId="1" applyNumberFormat="1" applyFont="1" applyFill="1" applyBorder="1" applyAlignment="1">
      <alignment horizontal="center" vertical="center"/>
    </xf>
    <xf numFmtId="174" fontId="62" fillId="11" borderId="12" xfId="1" applyNumberFormat="1" applyFont="1" applyFill="1" applyBorder="1" applyAlignment="1">
      <alignment horizontal="center" vertical="center"/>
    </xf>
    <xf numFmtId="174" fontId="24" fillId="11" borderId="12" xfId="1" applyNumberFormat="1" applyFont="1" applyFill="1" applyBorder="1" applyAlignment="1">
      <alignment horizontal="center" vertical="center"/>
    </xf>
    <xf numFmtId="174" fontId="24" fillId="11" borderId="17" xfId="1" applyNumberFormat="1" applyFont="1" applyFill="1" applyBorder="1" applyAlignment="1">
      <alignment horizontal="center" vertical="center"/>
    </xf>
    <xf numFmtId="43" fontId="21" fillId="0" borderId="49" xfId="0" applyNumberFormat="1" applyFont="1" applyBorder="1"/>
    <xf numFmtId="174" fontId="62" fillId="11" borderId="51" xfId="1" applyNumberFormat="1" applyFont="1" applyFill="1" applyBorder="1" applyAlignment="1">
      <alignment horizontal="center" vertical="center"/>
    </xf>
    <xf numFmtId="9" fontId="62" fillId="11" borderId="71" xfId="3" applyFont="1" applyFill="1" applyBorder="1" applyAlignment="1">
      <alignment horizontal="center" vertical="center"/>
    </xf>
    <xf numFmtId="9" fontId="62" fillId="11" borderId="54" xfId="3" applyFont="1" applyFill="1" applyBorder="1" applyAlignment="1">
      <alignment horizontal="center" vertical="center"/>
    </xf>
    <xf numFmtId="9" fontId="62" fillId="11" borderId="72" xfId="3" applyFont="1" applyFill="1" applyBorder="1" applyAlignment="1">
      <alignment horizontal="center" vertical="center"/>
    </xf>
    <xf numFmtId="174" fontId="62" fillId="11" borderId="16" xfId="1" applyNumberFormat="1" applyFont="1" applyFill="1" applyBorder="1" applyAlignment="1">
      <alignment horizontal="center" vertical="center"/>
    </xf>
    <xf numFmtId="174" fontId="62" fillId="11" borderId="17" xfId="1" applyNumberFormat="1" applyFont="1" applyFill="1" applyBorder="1" applyAlignment="1">
      <alignment horizontal="center" vertical="center"/>
    </xf>
    <xf numFmtId="167" fontId="62" fillId="11" borderId="12" xfId="1" applyNumberFormat="1" applyFont="1" applyFill="1" applyBorder="1" applyAlignment="1">
      <alignment horizontal="center" vertical="center"/>
    </xf>
    <xf numFmtId="166" fontId="24" fillId="0" borderId="61" xfId="1" applyNumberFormat="1" applyFont="1" applyBorder="1" applyAlignment="1">
      <alignment horizontal="center"/>
    </xf>
    <xf numFmtId="2" fontId="24" fillId="0" borderId="61" xfId="1" applyNumberFormat="1" applyFont="1" applyFill="1" applyBorder="1" applyAlignment="1">
      <alignment horizontal="center"/>
    </xf>
    <xf numFmtId="174" fontId="62" fillId="0" borderId="12" xfId="1" applyNumberFormat="1" applyFont="1" applyFill="1" applyBorder="1" applyAlignment="1">
      <alignment horizontal="center" vertical="center"/>
    </xf>
    <xf numFmtId="174" fontId="62" fillId="0" borderId="17" xfId="1" applyNumberFormat="1" applyFont="1" applyFill="1" applyBorder="1" applyAlignment="1">
      <alignment horizontal="center" vertical="center"/>
    </xf>
    <xf numFmtId="174" fontId="62" fillId="0" borderId="51" xfId="1" applyNumberFormat="1" applyFont="1" applyFill="1" applyBorder="1" applyAlignment="1">
      <alignment horizontal="center" vertical="center"/>
    </xf>
    <xf numFmtId="174" fontId="62" fillId="0" borderId="19" xfId="1" applyNumberFormat="1" applyFont="1" applyFill="1" applyBorder="1" applyAlignment="1">
      <alignment horizontal="center" vertical="center"/>
    </xf>
    <xf numFmtId="2" fontId="24" fillId="0" borderId="49" xfId="1" applyNumberFormat="1" applyFont="1" applyFill="1" applyBorder="1" applyAlignment="1">
      <alignment horizontal="center"/>
    </xf>
    <xf numFmtId="174" fontId="62" fillId="11" borderId="44" xfId="1" applyNumberFormat="1" applyFont="1" applyFill="1" applyBorder="1" applyAlignment="1">
      <alignment horizontal="center" vertical="center"/>
    </xf>
    <xf numFmtId="174" fontId="62" fillId="11" borderId="45" xfId="1" applyNumberFormat="1" applyFont="1" applyFill="1" applyBorder="1" applyAlignment="1">
      <alignment horizontal="center" vertical="center"/>
    </xf>
    <xf numFmtId="174" fontId="62" fillId="11" borderId="52" xfId="1" applyNumberFormat="1" applyFont="1" applyFill="1" applyBorder="1" applyAlignment="1">
      <alignment horizontal="center" vertical="center"/>
    </xf>
    <xf numFmtId="174" fontId="62" fillId="11" borderId="46" xfId="1" applyNumberFormat="1" applyFont="1" applyFill="1" applyBorder="1" applyAlignment="1">
      <alignment horizontal="center" vertical="center"/>
    </xf>
    <xf numFmtId="174" fontId="62" fillId="11" borderId="0" xfId="1" applyNumberFormat="1" applyFont="1" applyFill="1" applyBorder="1" applyAlignment="1">
      <alignment horizontal="center" vertical="center"/>
    </xf>
    <xf numFmtId="2" fontId="21" fillId="0" borderId="61" xfId="0" applyNumberFormat="1" applyFont="1" applyBorder="1" applyAlignment="1">
      <alignment horizontal="center"/>
    </xf>
    <xf numFmtId="175" fontId="62" fillId="11" borderId="12" xfId="1" applyNumberFormat="1" applyFont="1" applyFill="1" applyBorder="1" applyAlignment="1">
      <alignment horizontal="center" vertical="center"/>
    </xf>
    <xf numFmtId="167" fontId="62" fillId="11" borderId="0" xfId="1" applyNumberFormat="1" applyFont="1" applyFill="1" applyBorder="1" applyAlignment="1">
      <alignment horizontal="center" vertical="center"/>
    </xf>
    <xf numFmtId="0" fontId="23" fillId="3" borderId="62" xfId="0" applyFont="1" applyFill="1" applyBorder="1"/>
    <xf numFmtId="2" fontId="24" fillId="0" borderId="50" xfId="1" applyNumberFormat="1" applyFont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175" fontId="62" fillId="11" borderId="0" xfId="1" applyNumberFormat="1" applyFont="1" applyFill="1" applyBorder="1" applyAlignment="1">
      <alignment horizontal="center" vertical="center"/>
    </xf>
    <xf numFmtId="43" fontId="21" fillId="0" borderId="0" xfId="0" applyNumberFormat="1" applyFont="1" applyBorder="1"/>
    <xf numFmtId="9" fontId="62" fillId="11" borderId="0" xfId="3" applyFont="1" applyFill="1" applyBorder="1" applyAlignment="1">
      <alignment horizontal="center" vertical="center"/>
    </xf>
    <xf numFmtId="0" fontId="39" fillId="7" borderId="0" xfId="0" applyFont="1" applyFill="1"/>
    <xf numFmtId="0" fontId="39" fillId="7" borderId="0" xfId="0" applyFont="1" applyFill="1" applyBorder="1"/>
    <xf numFmtId="0" fontId="21" fillId="0" borderId="56" xfId="0" applyFont="1" applyBorder="1"/>
    <xf numFmtId="0" fontId="21" fillId="0" borderId="60" xfId="0" applyFont="1" applyBorder="1"/>
    <xf numFmtId="0" fontId="21" fillId="0" borderId="62" xfId="0" applyFont="1" applyBorder="1"/>
    <xf numFmtId="0" fontId="23" fillId="10" borderId="47" xfId="19" applyNumberFormat="1" applyFont="1" applyFill="1" applyBorder="1" applyAlignment="1">
      <alignment horizontal="center"/>
    </xf>
    <xf numFmtId="166" fontId="63" fillId="0" borderId="47" xfId="2" applyNumberFormat="1" applyFont="1" applyFill="1" applyBorder="1" applyAlignment="1">
      <alignment horizontal="center"/>
    </xf>
    <xf numFmtId="0" fontId="61" fillId="2" borderId="20" xfId="0" applyFont="1" applyFill="1" applyBorder="1" applyAlignment="1">
      <alignment horizontal="center"/>
    </xf>
    <xf numFmtId="0" fontId="61" fillId="2" borderId="20" xfId="0" applyFont="1" applyFill="1" applyBorder="1" applyAlignment="1">
      <alignment horizontal="center" vertical="center"/>
    </xf>
    <xf numFmtId="168" fontId="21" fillId="0" borderId="20" xfId="0" applyNumberFormat="1" applyFont="1" applyFill="1" applyBorder="1" applyAlignment="1">
      <alignment horizontal="center"/>
    </xf>
    <xf numFmtId="165" fontId="21" fillId="0" borderId="0" xfId="1" applyFont="1"/>
    <xf numFmtId="171" fontId="21" fillId="0" borderId="20" xfId="0" applyNumberFormat="1" applyFont="1" applyBorder="1" applyAlignment="1">
      <alignment horizontal="center"/>
    </xf>
    <xf numFmtId="168" fontId="21" fillId="0" borderId="20" xfId="0" applyNumberFormat="1" applyFont="1" applyBorder="1" applyAlignment="1">
      <alignment horizontal="center"/>
    </xf>
    <xf numFmtId="0" fontId="21" fillId="4" borderId="20" xfId="0" applyFont="1" applyFill="1" applyBorder="1"/>
    <xf numFmtId="0" fontId="21" fillId="0" borderId="21" xfId="0" applyFont="1" applyBorder="1"/>
    <xf numFmtId="168" fontId="21" fillId="0" borderId="21" xfId="0" applyNumberFormat="1" applyFont="1" applyFill="1" applyBorder="1" applyAlignment="1">
      <alignment horizontal="center"/>
    </xf>
    <xf numFmtId="0" fontId="23" fillId="9" borderId="21" xfId="19" applyNumberFormat="1" applyFont="1" applyFill="1" applyBorder="1" applyAlignment="1">
      <alignment horizontal="center"/>
    </xf>
    <xf numFmtId="165" fontId="23" fillId="9" borderId="21" xfId="1" applyFont="1" applyFill="1" applyBorder="1" applyAlignment="1">
      <alignment horizontal="center" vertical="center"/>
    </xf>
    <xf numFmtId="0" fontId="21" fillId="0" borderId="20" xfId="0" applyFont="1" applyFill="1" applyBorder="1"/>
    <xf numFmtId="0" fontId="21" fillId="3" borderId="20" xfId="0" applyFont="1" applyFill="1" applyBorder="1"/>
    <xf numFmtId="165" fontId="21" fillId="0" borderId="0" xfId="0" applyNumberFormat="1" applyFont="1"/>
    <xf numFmtId="169" fontId="21" fillId="0" borderId="0" xfId="1" applyNumberFormat="1" applyFont="1"/>
    <xf numFmtId="168" fontId="21" fillId="0" borderId="0" xfId="0" applyNumberFormat="1" applyFont="1"/>
    <xf numFmtId="2" fontId="21" fillId="0" borderId="0" xfId="0" applyNumberFormat="1" applyFont="1" applyAlignment="1">
      <alignment horizontal="right"/>
    </xf>
    <xf numFmtId="2" fontId="21" fillId="0" borderId="20" xfId="0" applyNumberFormat="1" applyFont="1" applyFill="1" applyBorder="1" applyAlignment="1">
      <alignment horizontal="center"/>
    </xf>
    <xf numFmtId="165" fontId="43" fillId="0" borderId="47" xfId="1" applyFont="1" applyBorder="1" applyAlignment="1">
      <alignment horizontal="center"/>
    </xf>
    <xf numFmtId="165" fontId="43" fillId="0" borderId="47" xfId="1" applyFont="1" applyFill="1" applyBorder="1" applyAlignment="1">
      <alignment horizontal="center"/>
    </xf>
    <xf numFmtId="2" fontId="45" fillId="0" borderId="47" xfId="0" applyNumberFormat="1" applyFont="1" applyBorder="1" applyAlignment="1">
      <alignment horizontal="center"/>
    </xf>
    <xf numFmtId="0" fontId="45" fillId="0" borderId="47" xfId="0" applyFont="1" applyBorder="1" applyAlignment="1">
      <alignment horizontal="center"/>
    </xf>
    <xf numFmtId="0" fontId="45" fillId="0" borderId="47" xfId="0" applyFont="1" applyFill="1" applyBorder="1" applyAlignment="1">
      <alignment horizontal="center"/>
    </xf>
    <xf numFmtId="2" fontId="45" fillId="0" borderId="47" xfId="0" applyNumberFormat="1" applyFont="1" applyBorder="1" applyAlignment="1">
      <alignment horizontal="center" vertical="center"/>
    </xf>
    <xf numFmtId="2" fontId="45" fillId="0" borderId="49" xfId="0" applyNumberFormat="1" applyFont="1" applyFill="1" applyBorder="1" applyAlignment="1">
      <alignment horizontal="center" vertical="center"/>
    </xf>
    <xf numFmtId="2" fontId="45" fillId="0" borderId="47" xfId="0" applyNumberFormat="1" applyFont="1" applyFill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43" fillId="4" borderId="55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2" fontId="43" fillId="0" borderId="79" xfId="0" applyNumberFormat="1" applyFont="1" applyBorder="1"/>
    <xf numFmtId="165" fontId="43" fillId="0" borderId="80" xfId="0" applyNumberFormat="1" applyFont="1" applyBorder="1"/>
    <xf numFmtId="2" fontId="43" fillId="0" borderId="80" xfId="0" applyNumberFormat="1" applyFont="1" applyBorder="1"/>
    <xf numFmtId="165" fontId="45" fillId="0" borderId="81" xfId="1" applyFont="1" applyBorder="1"/>
    <xf numFmtId="2" fontId="43" fillId="0" borderId="82" xfId="0" applyNumberFormat="1" applyFont="1" applyBorder="1"/>
    <xf numFmtId="165" fontId="43" fillId="0" borderId="0" xfId="0" applyNumberFormat="1" applyFont="1" applyBorder="1"/>
    <xf numFmtId="2" fontId="43" fillId="0" borderId="0" xfId="0" applyNumberFormat="1" applyFont="1" applyBorder="1"/>
    <xf numFmtId="2" fontId="43" fillId="4" borderId="82" xfId="0" applyNumberFormat="1" applyFont="1" applyFill="1" applyBorder="1"/>
    <xf numFmtId="0" fontId="43" fillId="4" borderId="0" xfId="0" applyFont="1" applyFill="1" applyBorder="1"/>
    <xf numFmtId="2" fontId="43" fillId="4" borderId="0" xfId="0" applyNumberFormat="1" applyFont="1" applyFill="1" applyBorder="1"/>
    <xf numFmtId="0" fontId="43" fillId="4" borderId="83" xfId="0" applyFont="1" applyFill="1" applyBorder="1"/>
    <xf numFmtId="0" fontId="43" fillId="0" borderId="83" xfId="0" applyFont="1" applyBorder="1"/>
    <xf numFmtId="2" fontId="43" fillId="0" borderId="84" xfId="0" applyNumberFormat="1" applyFont="1" applyBorder="1"/>
    <xf numFmtId="165" fontId="43" fillId="0" borderId="85" xfId="0" applyNumberFormat="1" applyFont="1" applyBorder="1"/>
    <xf numFmtId="2" fontId="43" fillId="0" borderId="85" xfId="0" applyNumberFormat="1" applyFont="1" applyBorder="1"/>
    <xf numFmtId="0" fontId="43" fillId="0" borderId="86" xfId="0" applyFont="1" applyBorder="1"/>
    <xf numFmtId="0" fontId="43" fillId="0" borderId="56" xfId="0" applyFont="1" applyBorder="1" applyAlignment="1">
      <alignment horizontal="center" vertical="center"/>
    </xf>
    <xf numFmtId="0" fontId="43" fillId="4" borderId="82" xfId="0" applyFont="1" applyFill="1" applyBorder="1"/>
    <xf numFmtId="165" fontId="43" fillId="0" borderId="83" xfId="0" applyNumberFormat="1" applyFont="1" applyBorder="1"/>
    <xf numFmtId="165" fontId="43" fillId="0" borderId="83" xfId="1" applyFont="1" applyBorder="1"/>
    <xf numFmtId="2" fontId="43" fillId="0" borderId="87" xfId="0" applyNumberFormat="1" applyFont="1" applyBorder="1"/>
    <xf numFmtId="165" fontId="43" fillId="0" borderId="88" xfId="0" applyNumberFormat="1" applyFont="1" applyBorder="1"/>
    <xf numFmtId="2" fontId="43" fillId="0" borderId="88" xfId="0" applyNumberFormat="1" applyFont="1" applyBorder="1"/>
    <xf numFmtId="165" fontId="45" fillId="0" borderId="89" xfId="1" applyFont="1" applyBorder="1"/>
    <xf numFmtId="2" fontId="43" fillId="0" borderId="90" xfId="0" applyNumberFormat="1" applyFont="1" applyBorder="1"/>
    <xf numFmtId="165" fontId="43" fillId="0" borderId="91" xfId="1" applyFont="1" applyBorder="1"/>
    <xf numFmtId="0" fontId="43" fillId="4" borderId="90" xfId="0" applyFont="1" applyFill="1" applyBorder="1"/>
    <xf numFmtId="0" fontId="43" fillId="4" borderId="91" xfId="0" applyFont="1" applyFill="1" applyBorder="1"/>
    <xf numFmtId="0" fontId="43" fillId="0" borderId="91" xfId="0" applyFont="1" applyBorder="1"/>
    <xf numFmtId="2" fontId="43" fillId="0" borderId="92" xfId="0" applyNumberFormat="1" applyFont="1" applyBorder="1"/>
    <xf numFmtId="165" fontId="43" fillId="0" borderId="93" xfId="0" applyNumberFormat="1" applyFont="1" applyBorder="1"/>
    <xf numFmtId="2" fontId="43" fillId="0" borderId="93" xfId="0" applyNumberFormat="1" applyFont="1" applyBorder="1"/>
    <xf numFmtId="0" fontId="43" fillId="0" borderId="94" xfId="0" applyFont="1" applyBorder="1"/>
    <xf numFmtId="0" fontId="20" fillId="8" borderId="0" xfId="19" applyNumberFormat="1" applyFont="1" applyBorder="1" applyAlignment="1">
      <alignment horizontal="center" vertical="center"/>
    </xf>
    <xf numFmtId="2" fontId="43" fillId="0" borderId="0" xfId="0" applyNumberFormat="1" applyFont="1" applyBorder="1" applyAlignment="1">
      <alignment horizontal="center" vertical="center"/>
    </xf>
    <xf numFmtId="2" fontId="43" fillId="0" borderId="0" xfId="0" applyNumberFormat="1" applyFont="1" applyFill="1" applyBorder="1" applyAlignment="1">
      <alignment horizontal="center" vertical="center"/>
    </xf>
    <xf numFmtId="2" fontId="43" fillId="0" borderId="0" xfId="0" applyNumberFormat="1" applyFont="1" applyBorder="1" applyAlignment="1">
      <alignment horizontal="center"/>
    </xf>
    <xf numFmtId="170" fontId="22" fillId="4" borderId="49" xfId="1" applyNumberFormat="1" applyFont="1" applyFill="1" applyBorder="1" applyAlignment="1">
      <alignment horizontal="center"/>
    </xf>
    <xf numFmtId="165" fontId="64" fillId="20" borderId="50" xfId="1" applyFont="1" applyFill="1" applyBorder="1" applyAlignment="1">
      <alignment horizontal="center" vertical="center"/>
    </xf>
    <xf numFmtId="2" fontId="21" fillId="3" borderId="60" xfId="0" applyNumberFormat="1" applyFont="1" applyFill="1" applyBorder="1" applyAlignment="1">
      <alignment horizontal="center" vertical="top"/>
    </xf>
    <xf numFmtId="2" fontId="21" fillId="0" borderId="60" xfId="0" applyNumberFormat="1" applyFont="1" applyFill="1" applyBorder="1" applyAlignment="1">
      <alignment horizontal="center"/>
    </xf>
    <xf numFmtId="2" fontId="21" fillId="0" borderId="62" xfId="0" applyNumberFormat="1" applyFont="1" applyFill="1" applyBorder="1" applyAlignment="1">
      <alignment horizontal="center"/>
    </xf>
    <xf numFmtId="0" fontId="25" fillId="9" borderId="73" xfId="19" applyNumberFormat="1" applyFont="1" applyFill="1" applyBorder="1" applyAlignment="1">
      <alignment vertical="center"/>
    </xf>
    <xf numFmtId="2" fontId="43" fillId="0" borderId="48" xfId="0" applyNumberFormat="1" applyFont="1" applyBorder="1" applyAlignment="1">
      <alignment horizontal="right" vertical="center" wrapText="1"/>
    </xf>
    <xf numFmtId="2" fontId="43" fillId="0" borderId="49" xfId="0" applyNumberFormat="1" applyFont="1" applyBorder="1" applyAlignment="1">
      <alignment horizontal="right" vertical="center" wrapText="1"/>
    </xf>
    <xf numFmtId="2" fontId="43" fillId="0" borderId="50" xfId="0" applyNumberFormat="1" applyFont="1" applyBorder="1" applyAlignment="1">
      <alignment horizontal="right" vertical="center" wrapText="1"/>
    </xf>
    <xf numFmtId="2" fontId="43" fillId="3" borderId="48" xfId="0" applyNumberFormat="1" applyFont="1" applyFill="1" applyBorder="1" applyAlignment="1">
      <alignment horizontal="right" vertical="center" wrapText="1"/>
    </xf>
    <xf numFmtId="2" fontId="43" fillId="3" borderId="49" xfId="0" applyNumberFormat="1" applyFont="1" applyFill="1" applyBorder="1" applyAlignment="1">
      <alignment horizontal="right" vertical="center" wrapText="1"/>
    </xf>
    <xf numFmtId="2" fontId="43" fillId="3" borderId="50" xfId="0" applyNumberFormat="1" applyFont="1" applyFill="1" applyBorder="1" applyAlignment="1">
      <alignment horizontal="right" vertical="center" wrapText="1"/>
    </xf>
    <xf numFmtId="0" fontId="65" fillId="4" borderId="0" xfId="0" applyFont="1" applyFill="1" applyBorder="1" applyAlignment="1">
      <alignment horizontal="center" vertical="center"/>
    </xf>
    <xf numFmtId="0" fontId="56" fillId="8" borderId="0" xfId="19" applyNumberFormat="1" applyFont="1" applyAlignment="1">
      <alignment horizontal="center" vertical="center"/>
    </xf>
    <xf numFmtId="0" fontId="43" fillId="0" borderId="47" xfId="0" applyFont="1" applyBorder="1" applyAlignment="1">
      <alignment horizontal="center" vertical="center"/>
    </xf>
    <xf numFmtId="49" fontId="43" fillId="0" borderId="47" xfId="0" applyNumberFormat="1" applyFont="1" applyBorder="1" applyAlignment="1">
      <alignment horizontal="left" vertical="center" wrapText="1"/>
    </xf>
    <xf numFmtId="0" fontId="43" fillId="0" borderId="48" xfId="0" applyFont="1" applyFill="1" applyBorder="1" applyAlignment="1">
      <alignment horizontal="center" vertical="center"/>
    </xf>
    <xf numFmtId="0" fontId="43" fillId="0" borderId="49" xfId="0" applyFont="1" applyFill="1" applyBorder="1" applyAlignment="1">
      <alignment horizontal="center" vertical="center"/>
    </xf>
    <xf numFmtId="0" fontId="43" fillId="0" borderId="50" xfId="0" applyFont="1" applyFill="1" applyBorder="1" applyAlignment="1">
      <alignment horizontal="center" vertical="center"/>
    </xf>
    <xf numFmtId="0" fontId="43" fillId="0" borderId="48" xfId="0" applyFont="1" applyFill="1" applyBorder="1" applyAlignment="1">
      <alignment horizontal="center" vertical="center" wrapText="1"/>
    </xf>
    <xf numFmtId="0" fontId="43" fillId="0" borderId="49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47" xfId="0" applyFont="1" applyFill="1" applyBorder="1" applyAlignment="1">
      <alignment horizontal="center" vertical="center"/>
    </xf>
    <xf numFmtId="0" fontId="43" fillId="0" borderId="47" xfId="0" applyFont="1" applyFill="1" applyBorder="1" applyAlignment="1">
      <alignment horizontal="center" vertical="center" wrapText="1"/>
    </xf>
    <xf numFmtId="0" fontId="20" fillId="8" borderId="55" xfId="19" applyNumberFormat="1" applyFont="1" applyBorder="1" applyAlignment="1">
      <alignment horizontal="center" vertical="center"/>
    </xf>
    <xf numFmtId="0" fontId="20" fillId="8" borderId="65" xfId="19" applyNumberFormat="1" applyFont="1" applyBorder="1" applyAlignment="1">
      <alignment horizontal="center" vertical="center"/>
    </xf>
    <xf numFmtId="0" fontId="20" fillId="8" borderId="57" xfId="19" applyNumberFormat="1" applyFont="1" applyBorder="1" applyAlignment="1">
      <alignment horizontal="center" vertical="center"/>
    </xf>
    <xf numFmtId="0" fontId="20" fillId="8" borderId="48" xfId="19" applyNumberFormat="1" applyFont="1" applyBorder="1" applyAlignment="1">
      <alignment horizontal="center" vertical="center"/>
    </xf>
    <xf numFmtId="0" fontId="20" fillId="8" borderId="50" xfId="19" applyNumberFormat="1" applyFont="1" applyBorder="1" applyAlignment="1">
      <alignment horizontal="center" vertical="center"/>
    </xf>
    <xf numFmtId="2" fontId="45" fillId="0" borderId="55" xfId="0" applyNumberFormat="1" applyFont="1" applyBorder="1" applyAlignment="1">
      <alignment horizontal="center"/>
    </xf>
    <xf numFmtId="2" fontId="45" fillId="0" borderId="57" xfId="0" applyNumberFormat="1" applyFont="1" applyBorder="1" applyAlignment="1">
      <alignment horizontal="center"/>
    </xf>
    <xf numFmtId="2" fontId="45" fillId="0" borderId="47" xfId="0" applyNumberFormat="1" applyFont="1" applyBorder="1" applyAlignment="1">
      <alignment horizontal="center"/>
    </xf>
    <xf numFmtId="0" fontId="20" fillId="8" borderId="49" xfId="19" applyNumberFormat="1" applyFont="1" applyBorder="1" applyAlignment="1">
      <alignment horizontal="center" vertical="center"/>
    </xf>
    <xf numFmtId="0" fontId="20" fillId="8" borderId="56" xfId="19" applyNumberFormat="1" applyFont="1" applyBorder="1" applyAlignment="1">
      <alignment horizontal="center" vertical="center"/>
    </xf>
    <xf numFmtId="0" fontId="20" fillId="8" borderId="58" xfId="19" applyNumberFormat="1" applyFont="1" applyBorder="1" applyAlignment="1">
      <alignment horizontal="center" vertical="center"/>
    </xf>
    <xf numFmtId="0" fontId="20" fillId="8" borderId="39" xfId="19" applyNumberFormat="1" applyFont="1" applyBorder="1" applyAlignment="1">
      <alignment horizontal="center" vertical="center"/>
    </xf>
    <xf numFmtId="0" fontId="20" fillId="8" borderId="66" xfId="19" applyNumberFormat="1" applyFont="1" applyBorder="1" applyAlignment="1">
      <alignment horizontal="center" vertical="center"/>
    </xf>
    <xf numFmtId="0" fontId="20" fillId="8" borderId="40" xfId="19" applyNumberFormat="1" applyFont="1" applyBorder="1" applyAlignment="1">
      <alignment horizontal="center" vertical="center"/>
    </xf>
    <xf numFmtId="2" fontId="43" fillId="0" borderId="47" xfId="0" applyNumberFormat="1" applyFont="1" applyBorder="1" applyAlignment="1">
      <alignment horizontal="center"/>
    </xf>
    <xf numFmtId="2" fontId="43" fillId="0" borderId="55" xfId="0" applyNumberFormat="1" applyFont="1" applyBorder="1" applyAlignment="1">
      <alignment horizontal="center"/>
    </xf>
    <xf numFmtId="2" fontId="43" fillId="0" borderId="57" xfId="0" applyNumberFormat="1" applyFont="1" applyBorder="1" applyAlignment="1">
      <alignment horizontal="center"/>
    </xf>
    <xf numFmtId="0" fontId="16" fillId="15" borderId="10" xfId="0" applyFont="1" applyFill="1" applyBorder="1" applyAlignment="1">
      <alignment horizontal="center" vertical="center" wrapText="1"/>
    </xf>
    <xf numFmtId="0" fontId="16" fillId="15" borderId="9" xfId="0" applyFont="1" applyFill="1" applyBorder="1" applyAlignment="1">
      <alignment horizontal="center" vertical="center" wrapText="1"/>
    </xf>
    <xf numFmtId="0" fontId="16" fillId="15" borderId="8" xfId="0" applyFont="1" applyFill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wrapText="1"/>
    </xf>
    <xf numFmtId="0" fontId="23" fillId="6" borderId="49" xfId="0" applyFont="1" applyFill="1" applyBorder="1" applyAlignment="1">
      <alignment horizontal="center" vertical="center" wrapText="1"/>
    </xf>
    <xf numFmtId="0" fontId="23" fillId="6" borderId="50" xfId="0" applyFont="1" applyFill="1" applyBorder="1" applyAlignment="1">
      <alignment horizontal="center" vertical="center" wrapText="1"/>
    </xf>
    <xf numFmtId="0" fontId="23" fillId="20" borderId="0" xfId="0" applyFont="1" applyFill="1" applyBorder="1" applyAlignment="1">
      <alignment horizontal="center" vertical="center"/>
    </xf>
    <xf numFmtId="0" fontId="23" fillId="20" borderId="22" xfId="0" applyFont="1" applyFill="1" applyBorder="1" applyAlignment="1">
      <alignment horizontal="center" vertical="center"/>
    </xf>
    <xf numFmtId="0" fontId="23" fillId="6" borderId="48" xfId="0" applyFont="1" applyFill="1" applyBorder="1" applyAlignment="1">
      <alignment horizontal="center" vertical="center" wrapText="1"/>
    </xf>
    <xf numFmtId="0" fontId="23" fillId="6" borderId="67" xfId="0" applyFont="1" applyFill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/>
    </xf>
    <xf numFmtId="0" fontId="52" fillId="3" borderId="48" xfId="0" applyFont="1" applyFill="1" applyBorder="1" applyAlignment="1">
      <alignment horizontal="center" vertical="center"/>
    </xf>
    <xf numFmtId="0" fontId="52" fillId="3" borderId="49" xfId="0" applyFont="1" applyFill="1" applyBorder="1" applyAlignment="1">
      <alignment horizontal="center" vertical="center"/>
    </xf>
    <xf numFmtId="0" fontId="20" fillId="8" borderId="0" xfId="19" applyNumberFormat="1" applyFont="1" applyAlignment="1">
      <alignment horizontal="center" vertical="center" wrapText="1"/>
    </xf>
    <xf numFmtId="0" fontId="23" fillId="0" borderId="48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57" fillId="5" borderId="0" xfId="0" applyFont="1" applyFill="1" applyAlignment="1">
      <alignment horizontal="center"/>
    </xf>
    <xf numFmtId="0" fontId="57" fillId="2" borderId="62" xfId="0" applyFont="1" applyFill="1" applyBorder="1" applyAlignment="1">
      <alignment horizontal="center"/>
    </xf>
    <xf numFmtId="0" fontId="57" fillId="2" borderId="64" xfId="0" applyFont="1" applyFill="1" applyBorder="1" applyAlignment="1">
      <alignment horizontal="center"/>
    </xf>
    <xf numFmtId="0" fontId="57" fillId="2" borderId="0" xfId="0" applyFont="1" applyFill="1" applyBorder="1" applyAlignment="1">
      <alignment horizontal="center"/>
    </xf>
    <xf numFmtId="0" fontId="57" fillId="2" borderId="47" xfId="0" applyFont="1" applyFill="1" applyBorder="1" applyAlignment="1">
      <alignment horizontal="center"/>
    </xf>
  </cellXfs>
  <cellStyles count="23">
    <cellStyle name="Header_1" xfId="19" xr:uid="{00000000-0005-0000-0000-000000000000}"/>
    <cellStyle name="Hipervínculo" xfId="20" builtinId="8"/>
    <cellStyle name="Millares" xfId="1" builtinId="3"/>
    <cellStyle name="Millares [0] 2" xfId="22" xr:uid="{00000000-0005-0000-0000-000003000000}"/>
    <cellStyle name="Millares 15" xfId="17" xr:uid="{00000000-0005-0000-0000-000004000000}"/>
    <cellStyle name="Millares 2" xfId="4" xr:uid="{00000000-0005-0000-0000-000005000000}"/>
    <cellStyle name="Millares 3" xfId="5" xr:uid="{00000000-0005-0000-0000-000006000000}"/>
    <cellStyle name="Millares 3 2" xfId="10" xr:uid="{00000000-0005-0000-0000-000007000000}"/>
    <cellStyle name="Millares 6" xfId="11" xr:uid="{00000000-0005-0000-0000-000008000000}"/>
    <cellStyle name="Normal" xfId="0" builtinId="0"/>
    <cellStyle name="Normal 173" xfId="15" xr:uid="{00000000-0005-0000-0000-00000A000000}"/>
    <cellStyle name="Normal 176" xfId="16" xr:uid="{00000000-0005-0000-0000-00000B000000}"/>
    <cellStyle name="Normal 19" xfId="12" xr:uid="{00000000-0005-0000-0000-00000C000000}"/>
    <cellStyle name="Normal 2" xfId="6" xr:uid="{00000000-0005-0000-0000-00000D000000}"/>
    <cellStyle name="Normal 2 2" xfId="9" xr:uid="{00000000-0005-0000-0000-00000E000000}"/>
    <cellStyle name="Normal 3" xfId="13" xr:uid="{00000000-0005-0000-0000-00000F000000}"/>
    <cellStyle name="Normal 8" xfId="14" xr:uid="{00000000-0005-0000-0000-000010000000}"/>
    <cellStyle name="Normal_Hoja4" xfId="2" xr:uid="{00000000-0005-0000-0000-000011000000}"/>
    <cellStyle name="Normal_Hora Máquina Camioneta-Camión 2011" xfId="8" xr:uid="{00000000-0005-0000-0000-000012000000}"/>
    <cellStyle name="Porcentaje" xfId="3" builtinId="5"/>
    <cellStyle name="Porcentaje 2" xfId="7" xr:uid="{00000000-0005-0000-0000-000014000000}"/>
    <cellStyle name="Porcentaje 2 2" xfId="18" xr:uid="{00000000-0005-0000-0000-000015000000}"/>
    <cellStyle name="Sheet_Header1" xfId="21" xr:uid="{00000000-0005-0000-0000-00001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r>
              <a:rPr lang="en-AU" sz="2000">
                <a:solidFill>
                  <a:schemeClr val="tx1"/>
                </a:solidFill>
              </a:rPr>
              <a:t>Corte</a:t>
            </a:r>
            <a:r>
              <a:rPr lang="en-AU" sz="2000" baseline="0">
                <a:solidFill>
                  <a:schemeClr val="tx1"/>
                </a:solidFill>
              </a:rPr>
              <a:t> tipo 1</a:t>
            </a:r>
          </a:p>
          <a:p>
            <a:pPr>
              <a:defRPr sz="2000">
                <a:solidFill>
                  <a:schemeClr val="tx1"/>
                </a:solidFill>
              </a:defRPr>
            </a:pPr>
            <a:endParaRPr lang="en-AU" sz="2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'Benchmarking cargos'!$E$11</c:f>
              <c:strCache>
                <c:ptCount val="1"/>
                <c:pt idx="0">
                  <c:v>Calidda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cargos'!$C$12:$D$16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Cierre del servicio</c:v>
                  </c:pt>
                </c:lvl>
              </c:multiLvlStrCache>
            </c:multiLvlStrRef>
          </c:cat>
          <c:val>
            <c:numRef>
              <c:f>'Benchmarking cargos'!$E$12:$E$16</c:f>
              <c:numCache>
                <c:formatCode>0.00</c:formatCode>
                <c:ptCount val="5"/>
                <c:pt idx="0">
                  <c:v>5.6310568203048073</c:v>
                </c:pt>
                <c:pt idx="1">
                  <c:v>5.6310568203048073</c:v>
                </c:pt>
                <c:pt idx="3">
                  <c:v>72.411075908801209</c:v>
                </c:pt>
                <c:pt idx="4">
                  <c:v>72.411075908801209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C6-480B-903B-355959C4F1D5}"/>
            </c:ext>
          </c:extLst>
        </c:ser>
        <c:ser>
          <c:idx val="1"/>
          <c:order val="1"/>
          <c:tx>
            <c:strRef>
              <c:f>'Benchmarking cargos'!$F$11</c:f>
              <c:strCache>
                <c:ptCount val="1"/>
                <c:pt idx="0">
                  <c:v>Quavii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cargos'!$C$12:$D$16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Cierre del servicio</c:v>
                  </c:pt>
                </c:lvl>
              </c:multiLvlStrCache>
            </c:multiLvlStrRef>
          </c:cat>
          <c:val>
            <c:numRef>
              <c:f>'Benchmarking cargos'!$F$12:$F$16</c:f>
              <c:numCache>
                <c:formatCode>_ * #,##0.00_ ;_ * \-#,##0.00_ ;_ * "-"??_ ;_ @_ </c:formatCode>
                <c:ptCount val="5"/>
                <c:pt idx="0">
                  <c:v>5.446150658336296</c:v>
                </c:pt>
                <c:pt idx="1">
                  <c:v>5.446150658336296</c:v>
                </c:pt>
                <c:pt idx="3">
                  <c:v>63.626142460101143</c:v>
                </c:pt>
                <c:pt idx="4">
                  <c:v>63.626142460101143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C6-480B-903B-355959C4F1D5}"/>
            </c:ext>
          </c:extLst>
        </c:ser>
        <c:ser>
          <c:idx val="2"/>
          <c:order val="2"/>
          <c:tx>
            <c:strRef>
              <c:f>'Benchmarking cargos'!$G$11</c:f>
              <c:strCache>
                <c:ptCount val="1"/>
                <c:pt idx="0">
                  <c:v>Contugas Actual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8C6-480B-903B-355959C4F1D5}"/>
                </c:ext>
              </c:extLst>
            </c:dLbl>
            <c:dLbl>
              <c:idx val="4"/>
              <c:layout>
                <c:manualLayout>
                  <c:x val="-1.2268086355532441E-16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8C6-480B-903B-355959C4F1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cargos'!$C$12:$D$16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Cierre del servicio</c:v>
                  </c:pt>
                </c:lvl>
              </c:multiLvlStrCache>
            </c:multiLvlStrRef>
          </c:cat>
          <c:val>
            <c:numRef>
              <c:f>'Benchmarking cargos'!$G$12:$G$16</c:f>
              <c:numCache>
                <c:formatCode>0.00</c:formatCode>
                <c:ptCount val="5"/>
                <c:pt idx="0">
                  <c:v>9.2161225951468211</c:v>
                </c:pt>
                <c:pt idx="1">
                  <c:v>9.2161225951468211</c:v>
                </c:pt>
                <c:pt idx="2">
                  <c:v>35.454326370839489</c:v>
                </c:pt>
                <c:pt idx="3">
                  <c:v>62.799494592317956</c:v>
                </c:pt>
                <c:pt idx="4">
                  <c:v>62.799494592317956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C6-480B-903B-355959C4F1D5}"/>
            </c:ext>
          </c:extLst>
        </c:ser>
        <c:ser>
          <c:idx val="3"/>
          <c:order val="3"/>
          <c:tx>
            <c:strRef>
              <c:f>'Benchmarking cargos'!$H$11</c:f>
              <c:strCache>
                <c:ptCount val="1"/>
                <c:pt idx="0">
                  <c:v>Contugas Propuesta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cargos'!$C$12:$D$16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Cierre del servicio</c:v>
                  </c:pt>
                </c:lvl>
              </c:multiLvlStrCache>
            </c:multiLvlStrRef>
          </c:cat>
          <c:val>
            <c:numRef>
              <c:f>'Benchmarking cargos'!$H$12:$H$16</c:f>
              <c:numCache>
                <c:formatCode>0.00</c:formatCode>
                <c:ptCount val="5"/>
                <c:pt idx="0">
                  <c:v>6.2685464217903339</c:v>
                </c:pt>
                <c:pt idx="1">
                  <c:v>6.2685464217903331</c:v>
                </c:pt>
                <c:pt idx="3">
                  <c:v>65.225553129601039</c:v>
                </c:pt>
                <c:pt idx="4">
                  <c:v>65.225553129601053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C6-480B-903B-355959C4F1D5}"/>
            </c:ext>
          </c:extLst>
        </c:ser>
        <c:ser>
          <c:idx val="4"/>
          <c:order val="4"/>
          <c:tx>
            <c:strRef>
              <c:f>'Benchmarking cargos'!$I$11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cargos'!$C$12:$D$16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Cierre del servicio</c:v>
                  </c:pt>
                </c:lvl>
              </c:multiLvlStrCache>
            </c:multiLvlStrRef>
          </c:cat>
          <c:val>
            <c:numRef>
              <c:f>'Benchmarking cargos'!$I$12:$I$16</c:f>
              <c:numCache>
                <c:formatCode>_ * #,##0.00_ ;_ * \-#,##0.00_ ;_ * "-"??_ ;_ @_ 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4-D8C6-480B-903B-355959C4F1D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9918952"/>
        <c:axId val="429917776"/>
      </c:barChart>
      <c:catAx>
        <c:axId val="429918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429917776"/>
        <c:crosses val="autoZero"/>
        <c:auto val="1"/>
        <c:lblAlgn val="ctr"/>
        <c:lblOffset val="100"/>
        <c:noMultiLvlLbl val="0"/>
      </c:catAx>
      <c:valAx>
        <c:axId val="429917776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r>
                  <a:rPr lang="en-AU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Light" panose="020B05020402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crossAx val="429918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Bahnschrift SemiLight" panose="020B05020402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r>
              <a:rPr lang="en-AU" sz="2000">
                <a:solidFill>
                  <a:schemeClr val="tx1"/>
                </a:solidFill>
              </a:rPr>
              <a:t>Corte</a:t>
            </a:r>
            <a:r>
              <a:rPr lang="en-AU" sz="2000" baseline="0">
                <a:solidFill>
                  <a:schemeClr val="tx1"/>
                </a:solidFill>
              </a:rPr>
              <a:t> tipo 2</a:t>
            </a:r>
          </a:p>
          <a:p>
            <a:pPr>
              <a:defRPr sz="2000">
                <a:solidFill>
                  <a:schemeClr val="tx1"/>
                </a:solidFill>
              </a:defRPr>
            </a:pPr>
            <a:endParaRPr lang="en-AU" sz="2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'Benchmarking cargos'!$E$11</c:f>
              <c:strCache>
                <c:ptCount val="1"/>
                <c:pt idx="0">
                  <c:v>Calidda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cargos'!$C$17:$D$21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Retiro de los componentes de la acometida</c:v>
                  </c:pt>
                </c:lvl>
              </c:multiLvlStrCache>
            </c:multiLvlStrRef>
          </c:cat>
          <c:val>
            <c:numRef>
              <c:f>'Benchmarking cargos'!$E$17:$E$21</c:f>
              <c:numCache>
                <c:formatCode>0.00</c:formatCode>
                <c:ptCount val="5"/>
                <c:pt idx="0">
                  <c:v>8.2369053273335062</c:v>
                </c:pt>
                <c:pt idx="1">
                  <c:v>8.2369053273335062</c:v>
                </c:pt>
                <c:pt idx="3">
                  <c:v>91.367108769233241</c:v>
                </c:pt>
                <c:pt idx="4">
                  <c:v>91.367108769233241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8A-4F6F-BCD8-F3C68665740C}"/>
            </c:ext>
          </c:extLst>
        </c:ser>
        <c:ser>
          <c:idx val="1"/>
          <c:order val="1"/>
          <c:tx>
            <c:strRef>
              <c:f>'Benchmarking cargos'!$F$11</c:f>
              <c:strCache>
                <c:ptCount val="1"/>
                <c:pt idx="0">
                  <c:v>Quavii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cargos'!$C$17:$D$21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Retiro de los componentes de la acometida</c:v>
                  </c:pt>
                </c:lvl>
              </c:multiLvlStrCache>
            </c:multiLvlStrRef>
          </c:cat>
          <c:val>
            <c:numRef>
              <c:f>'Benchmarking cargos'!$F$17:$F$21</c:f>
              <c:numCache>
                <c:formatCode>_ * #,##0.00_ ;_ * \-#,##0.00_ ;_ * "-"??_ ;_ @_ </c:formatCode>
                <c:ptCount val="5"/>
                <c:pt idx="0">
                  <c:v>7.5857098455398413</c:v>
                </c:pt>
                <c:pt idx="1">
                  <c:v>7.5857098455398413</c:v>
                </c:pt>
                <c:pt idx="3">
                  <c:v>81.981157572781825</c:v>
                </c:pt>
                <c:pt idx="4" formatCode="0.00">
                  <c:v>81.981157572781825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8A-4F6F-BCD8-F3C68665740C}"/>
            </c:ext>
          </c:extLst>
        </c:ser>
        <c:ser>
          <c:idx val="2"/>
          <c:order val="2"/>
          <c:tx>
            <c:strRef>
              <c:f>'Benchmarking cargos'!$G$11</c:f>
              <c:strCache>
                <c:ptCount val="1"/>
                <c:pt idx="0">
                  <c:v>Contugas Actual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D8A-4F6F-BCD8-F3C68665740C}"/>
                </c:ext>
              </c:extLst>
            </c:dLbl>
            <c:dLbl>
              <c:idx val="4"/>
              <c:layout>
                <c:manualLayout>
                  <c:x val="-1.2268086355532441E-16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D8A-4F6F-BCD8-F3C6866574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cargos'!$C$17:$D$21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Retiro de los componentes de la acometida</c:v>
                  </c:pt>
                </c:lvl>
              </c:multiLvlStrCache>
            </c:multiLvlStrRef>
          </c:cat>
          <c:val>
            <c:numRef>
              <c:f>'Benchmarking cargos'!$G$17:$G$21</c:f>
              <c:numCache>
                <c:formatCode>0.00</c:formatCode>
                <c:ptCount val="5"/>
                <c:pt idx="0">
                  <c:v>9.848265082275141</c:v>
                </c:pt>
                <c:pt idx="1">
                  <c:v>9.848265082275141</c:v>
                </c:pt>
                <c:pt idx="2">
                  <c:v>74.069365177320577</c:v>
                </c:pt>
                <c:pt idx="3">
                  <c:v>81.211717169897128</c:v>
                </c:pt>
                <c:pt idx="4">
                  <c:v>81.211717169897128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8A-4F6F-BCD8-F3C68665740C}"/>
            </c:ext>
          </c:extLst>
        </c:ser>
        <c:ser>
          <c:idx val="3"/>
          <c:order val="3"/>
          <c:tx>
            <c:strRef>
              <c:f>'Benchmarking cargos'!$H$11</c:f>
              <c:strCache>
                <c:ptCount val="1"/>
                <c:pt idx="0">
                  <c:v>Contugas Propuesta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cargos'!$C$17:$D$21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Retiro de los componentes de la acometida</c:v>
                  </c:pt>
                </c:lvl>
              </c:multiLvlStrCache>
            </c:multiLvlStrRef>
          </c:cat>
          <c:val>
            <c:numRef>
              <c:f>'Benchmarking cargos'!$H$17:$H$21</c:f>
              <c:numCache>
                <c:formatCode>0.00</c:formatCode>
                <c:ptCount val="5"/>
                <c:pt idx="0">
                  <c:v>10.1991777160132</c:v>
                </c:pt>
                <c:pt idx="1">
                  <c:v>10.1991777160132</c:v>
                </c:pt>
                <c:pt idx="3">
                  <c:v>83.883671840721362</c:v>
                </c:pt>
                <c:pt idx="4">
                  <c:v>83.883671840721362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8A-4F6F-BCD8-F3C68665740C}"/>
            </c:ext>
          </c:extLst>
        </c:ser>
        <c:ser>
          <c:idx val="4"/>
          <c:order val="4"/>
          <c:tx>
            <c:strRef>
              <c:f>'Benchmarking cargos'!$I$11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cargos'!$C$17:$D$21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Retiro de los componentes de la acometida</c:v>
                  </c:pt>
                </c:lvl>
              </c:multiLvlStrCache>
            </c:multiLvlStrRef>
          </c:cat>
          <c:val>
            <c:numRef>
              <c:f>'Benchmarking cargos'!$I$17:$I$21</c:f>
              <c:numCache>
                <c:formatCode>_ * #,##0.00_ ;_ * \-#,##0.00_ ;_ * "-"??_ ;_ @_ 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6-1D8A-4F6F-BCD8-F3C68665740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9922872"/>
        <c:axId val="429923264"/>
      </c:barChart>
      <c:catAx>
        <c:axId val="429922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429923264"/>
        <c:crosses val="autoZero"/>
        <c:auto val="1"/>
        <c:lblAlgn val="ctr"/>
        <c:lblOffset val="100"/>
        <c:noMultiLvlLbl val="0"/>
      </c:catAx>
      <c:valAx>
        <c:axId val="429923264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r>
                  <a:rPr lang="en-AU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Light" panose="020B05020402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crossAx val="429922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Bahnschrift SemiLight" panose="020B05020402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r>
              <a:rPr lang="en-AU" sz="2000">
                <a:solidFill>
                  <a:schemeClr val="tx1"/>
                </a:solidFill>
              </a:rPr>
              <a:t>Corte</a:t>
            </a:r>
            <a:r>
              <a:rPr lang="en-AU" sz="2000" baseline="0">
                <a:solidFill>
                  <a:schemeClr val="tx1"/>
                </a:solidFill>
              </a:rPr>
              <a:t> tipo 3</a:t>
            </a:r>
          </a:p>
          <a:p>
            <a:pPr>
              <a:defRPr sz="2000">
                <a:solidFill>
                  <a:schemeClr val="tx1"/>
                </a:solidFill>
              </a:defRPr>
            </a:pPr>
            <a:endParaRPr lang="en-AU" sz="2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'Benchmarking cargos'!$E$11</c:f>
              <c:strCache>
                <c:ptCount val="1"/>
                <c:pt idx="0">
                  <c:v>Calidda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cargos'!$C$22:$D$27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Corte del servicio</c:v>
                  </c:pt>
                </c:lvl>
              </c:multiLvlStrCache>
            </c:multiLvlStrRef>
          </c:cat>
          <c:val>
            <c:numRef>
              <c:f>'Benchmarking cargos'!$E$22:$E$27</c:f>
              <c:numCache>
                <c:formatCode>0.00</c:formatCode>
                <c:ptCount val="6"/>
                <c:pt idx="0">
                  <c:v>142.65020738755803</c:v>
                </c:pt>
                <c:pt idx="1">
                  <c:v>145.13242959332305</c:v>
                </c:pt>
                <c:pt idx="4">
                  <c:v>230.1194515993009</c:v>
                </c:pt>
                <c:pt idx="5">
                  <c:v>151.38889005531473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1-44C9-A770-A27B762887A1}"/>
            </c:ext>
          </c:extLst>
        </c:ser>
        <c:ser>
          <c:idx val="1"/>
          <c:order val="1"/>
          <c:tx>
            <c:strRef>
              <c:f>'Benchmarking cargos'!$F$11</c:f>
              <c:strCache>
                <c:ptCount val="1"/>
                <c:pt idx="0">
                  <c:v>Quavii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cargos'!$C$22:$D$27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Corte del servicio</c:v>
                  </c:pt>
                </c:lvl>
              </c:multiLvlStrCache>
            </c:multiLvlStrRef>
          </c:cat>
          <c:val>
            <c:numRef>
              <c:f>'Benchmarking cargos'!$F$22:$F$27</c:f>
              <c:numCache>
                <c:formatCode>_ * #,##0.00_ ;_ * \-#,##0.00_ ;_ * "-"??_ ;_ @_ </c:formatCode>
                <c:ptCount val="6"/>
                <c:pt idx="0">
                  <c:v>124.1630818156838</c:v>
                </c:pt>
                <c:pt idx="1">
                  <c:v>126.69165176419708</c:v>
                </c:pt>
                <c:pt idx="4">
                  <c:v>192.57176834129874</c:v>
                </c:pt>
                <c:pt idx="5">
                  <c:v>139.15429799233323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C1-44C9-A770-A27B762887A1}"/>
            </c:ext>
          </c:extLst>
        </c:ser>
        <c:ser>
          <c:idx val="2"/>
          <c:order val="2"/>
          <c:tx>
            <c:strRef>
              <c:f>'Benchmarking cargos'!$G$11</c:f>
              <c:strCache>
                <c:ptCount val="1"/>
                <c:pt idx="0">
                  <c:v>Contugas Actual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5C1-44C9-A770-A27B762887A1}"/>
                </c:ext>
              </c:extLst>
            </c:dLbl>
            <c:dLbl>
              <c:idx val="4"/>
              <c:layout>
                <c:manualLayout>
                  <c:x val="-1.2268086355532441E-16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C1-44C9-A770-A27B762887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cargos'!$C$22:$D$27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Corte del servicio</c:v>
                  </c:pt>
                </c:lvl>
              </c:multiLvlStrCache>
            </c:multiLvlStrRef>
          </c:cat>
          <c:val>
            <c:numRef>
              <c:f>'Benchmarking cargos'!$G$22:$G$27</c:f>
              <c:numCache>
                <c:formatCode>0.00</c:formatCode>
                <c:ptCount val="6"/>
                <c:pt idx="0">
                  <c:v>111.12550056531781</c:v>
                </c:pt>
                <c:pt idx="1">
                  <c:v>111.12550056531781</c:v>
                </c:pt>
                <c:pt idx="2">
                  <c:v>251.02349560133143</c:v>
                </c:pt>
                <c:pt idx="3">
                  <c:v>290.83131005094606</c:v>
                </c:pt>
                <c:pt idx="4">
                  <c:v>206.9337024040648</c:v>
                </c:pt>
                <c:pt idx="5">
                  <c:v>154.87776971968336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C1-44C9-A770-A27B762887A1}"/>
            </c:ext>
          </c:extLst>
        </c:ser>
        <c:ser>
          <c:idx val="3"/>
          <c:order val="3"/>
          <c:tx>
            <c:strRef>
              <c:f>'Benchmarking cargos'!$H$11</c:f>
              <c:strCache>
                <c:ptCount val="1"/>
                <c:pt idx="0">
                  <c:v>Contugas Propuesta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cargos'!$C$22:$D$27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Corte del servicio</c:v>
                  </c:pt>
                </c:lvl>
              </c:multiLvlStrCache>
            </c:multiLvlStrRef>
          </c:cat>
          <c:val>
            <c:numRef>
              <c:f>'Benchmarking cargos'!$H$22:$H$27</c:f>
              <c:numCache>
                <c:formatCode>0.00</c:formatCode>
                <c:ptCount val="6"/>
                <c:pt idx="0">
                  <c:v>232.73750601724237</c:v>
                </c:pt>
                <c:pt idx="1">
                  <c:v>237.89524084914012</c:v>
                </c:pt>
                <c:pt idx="2">
                  <c:v>281.48853887529538</c:v>
                </c:pt>
                <c:pt idx="3">
                  <c:v>429.4269407390654</c:v>
                </c:pt>
                <c:pt idx="4">
                  <c:v>429.4269407390654</c:v>
                </c:pt>
                <c:pt idx="5">
                  <c:v>290.78812823229754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C1-44C9-A770-A27B762887A1}"/>
            </c:ext>
          </c:extLst>
        </c:ser>
        <c:ser>
          <c:idx val="4"/>
          <c:order val="4"/>
          <c:tx>
            <c:strRef>
              <c:f>'Benchmarking cargos'!$I$11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cargos'!$C$22:$D$27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Corte del servicio</c:v>
                  </c:pt>
                </c:lvl>
              </c:multiLvlStrCache>
            </c:multiLvlStrRef>
          </c:cat>
          <c:val>
            <c:numRef>
              <c:f>'Benchmarking cargos'!$I$22:$I$27</c:f>
              <c:numCache>
                <c:formatCode>_ * #,##0.00_ ;_ * \-#,##0.00_ ;_ * "-"??_ ;_ @_ 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15C1-44C9-A770-A27B762887A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9917384"/>
        <c:axId val="429918168"/>
      </c:barChart>
      <c:catAx>
        <c:axId val="429917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429918168"/>
        <c:crosses val="autoZero"/>
        <c:auto val="1"/>
        <c:lblAlgn val="ctr"/>
        <c:lblOffset val="100"/>
        <c:noMultiLvlLbl val="0"/>
      </c:catAx>
      <c:valAx>
        <c:axId val="429918168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r>
                  <a:rPr lang="en-AU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Light" panose="020B05020402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crossAx val="429917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Bahnschrift SemiLight" panose="020B05020402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r>
              <a:rPr lang="en-AU" sz="2000" baseline="0">
                <a:solidFill>
                  <a:schemeClr val="tx1"/>
                </a:solidFill>
              </a:rPr>
              <a:t>Reconexion tipo 1</a:t>
            </a:r>
          </a:p>
          <a:p>
            <a:pPr>
              <a:defRPr sz="2000">
                <a:solidFill>
                  <a:schemeClr val="tx1"/>
                </a:solidFill>
              </a:defRPr>
            </a:pPr>
            <a:endParaRPr lang="en-AU" sz="2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'Benchmarking cargos'!$E$11</c:f>
              <c:strCache>
                <c:ptCount val="1"/>
                <c:pt idx="0">
                  <c:v>Calidda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cargos'!$C$31:$D$35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Reconexión por cierre del servicio</c:v>
                  </c:pt>
                </c:lvl>
              </c:multiLvlStrCache>
            </c:multiLvlStrRef>
          </c:cat>
          <c:val>
            <c:numRef>
              <c:f>'Benchmarking cargos'!$E$31:$E$35</c:f>
              <c:numCache>
                <c:formatCode>0.00</c:formatCode>
                <c:ptCount val="5"/>
                <c:pt idx="0">
                  <c:v>6.5667382377123218</c:v>
                </c:pt>
                <c:pt idx="1">
                  <c:v>6.5667382377123218</c:v>
                </c:pt>
                <c:pt idx="3">
                  <c:v>72.411075908801209</c:v>
                </c:pt>
                <c:pt idx="4">
                  <c:v>72.411075908801209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7B-4E99-A03D-0C80A1FA62ED}"/>
            </c:ext>
          </c:extLst>
        </c:ser>
        <c:ser>
          <c:idx val="1"/>
          <c:order val="1"/>
          <c:tx>
            <c:strRef>
              <c:f>'Benchmarking cargos'!$F$11</c:f>
              <c:strCache>
                <c:ptCount val="1"/>
                <c:pt idx="0">
                  <c:v>Quavii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cargos'!$C$31:$D$35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Reconexión por cierre del servicio</c:v>
                  </c:pt>
                </c:lvl>
              </c:multiLvlStrCache>
            </c:multiLvlStrRef>
          </c:cat>
          <c:val>
            <c:numRef>
              <c:f>'Benchmarking cargos'!$F$31:$F$35</c:f>
              <c:numCache>
                <c:formatCode>_ * #,##0.00_ ;_ * \-#,##0.00_ ;_ * "-"??_ ;_ @_ </c:formatCode>
                <c:ptCount val="5"/>
                <c:pt idx="0">
                  <c:v>6.3271456177730503</c:v>
                </c:pt>
                <c:pt idx="1">
                  <c:v>6.3271456177730503</c:v>
                </c:pt>
                <c:pt idx="3">
                  <c:v>36.321019464051624</c:v>
                </c:pt>
                <c:pt idx="4">
                  <c:v>36.321019464051624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7B-4E99-A03D-0C80A1FA62ED}"/>
            </c:ext>
          </c:extLst>
        </c:ser>
        <c:ser>
          <c:idx val="2"/>
          <c:order val="2"/>
          <c:tx>
            <c:strRef>
              <c:f>'Benchmarking cargos'!$G$11</c:f>
              <c:strCache>
                <c:ptCount val="1"/>
                <c:pt idx="0">
                  <c:v>Contugas Actual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7B-4E99-A03D-0C80A1FA62ED}"/>
                </c:ext>
              </c:extLst>
            </c:dLbl>
            <c:dLbl>
              <c:idx val="4"/>
              <c:layout>
                <c:manualLayout>
                  <c:x val="-1.2268086355532441E-16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7B-4E99-A03D-0C80A1FA62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cargos'!$C$31:$D$35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Reconexión por cierre del servicio</c:v>
                  </c:pt>
                </c:lvl>
              </c:multiLvlStrCache>
            </c:multiLvlStrRef>
          </c:cat>
          <c:val>
            <c:numRef>
              <c:f>'Benchmarking cargos'!$G$31:$G$35</c:f>
              <c:numCache>
                <c:formatCode>0.00</c:formatCode>
                <c:ptCount val="5"/>
                <c:pt idx="0">
                  <c:v>11.799039635313667</c:v>
                </c:pt>
                <c:pt idx="1">
                  <c:v>11.799039635313667</c:v>
                </c:pt>
                <c:pt idx="2">
                  <c:v>48.420398290082368</c:v>
                </c:pt>
                <c:pt idx="3">
                  <c:v>36.838747021382957</c:v>
                </c:pt>
                <c:pt idx="4">
                  <c:v>36.838747021382957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7B-4E99-A03D-0C80A1FA62ED}"/>
            </c:ext>
          </c:extLst>
        </c:ser>
        <c:ser>
          <c:idx val="3"/>
          <c:order val="3"/>
          <c:tx>
            <c:strRef>
              <c:f>'Benchmarking cargos'!$H$11</c:f>
              <c:strCache>
                <c:ptCount val="1"/>
                <c:pt idx="0">
                  <c:v>Contugas Propuesta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cargos'!$C$31:$D$35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Reconexión por cierre del servicio</c:v>
                  </c:pt>
                </c:lvl>
              </c:multiLvlStrCache>
            </c:multiLvlStrRef>
          </c:cat>
          <c:val>
            <c:numRef>
              <c:f>'Benchmarking cargos'!$H$31:$H$35</c:f>
              <c:numCache>
                <c:formatCode>0.00</c:formatCode>
                <c:ptCount val="5"/>
                <c:pt idx="0">
                  <c:v>7.1349238327125004</c:v>
                </c:pt>
                <c:pt idx="1">
                  <c:v>7.1349238327125004</c:v>
                </c:pt>
                <c:pt idx="3">
                  <c:v>43.565705193920742</c:v>
                </c:pt>
                <c:pt idx="4">
                  <c:v>43.565705193920742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7B-4E99-A03D-0C80A1FA62ED}"/>
            </c:ext>
          </c:extLst>
        </c:ser>
        <c:ser>
          <c:idx val="4"/>
          <c:order val="4"/>
          <c:tx>
            <c:strRef>
              <c:f>'Benchmarking cargos'!$I$11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cargos'!$C$31:$D$35</c:f>
              <c:multiLvlStrCache>
                <c:ptCount val="5"/>
                <c:lvl>
                  <c:pt idx="0">
                    <c:v>I-A</c:v>
                  </c:pt>
                  <c:pt idx="1">
                    <c:v>I-B</c:v>
                  </c:pt>
                  <c:pt idx="2">
                    <c:v>I-B Industrial</c:v>
                  </c:pt>
                  <c:pt idx="3">
                    <c:v>I-C-D-E Acero</c:v>
                  </c:pt>
                  <c:pt idx="4">
                    <c:v>I-C-D-E Polietileno</c:v>
                  </c:pt>
                </c:lvl>
                <c:lvl>
                  <c:pt idx="0">
                    <c:v>Reconexión por cierre del servicio</c:v>
                  </c:pt>
                </c:lvl>
              </c:multiLvlStrCache>
            </c:multiLvlStrRef>
          </c:cat>
          <c:val>
            <c:numRef>
              <c:f>'Benchmarking cargos'!$I$31:$I$35</c:f>
              <c:numCache>
                <c:formatCode>_ * #,##0.00_ ;_ * \-#,##0.00_ ;_ * "-"??_ ;_ @_ 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6-4B7B-4E99-A03D-0C80A1FA62E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9918560"/>
        <c:axId val="429920912"/>
      </c:barChart>
      <c:catAx>
        <c:axId val="42991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429920912"/>
        <c:crosses val="autoZero"/>
        <c:auto val="1"/>
        <c:lblAlgn val="ctr"/>
        <c:lblOffset val="100"/>
        <c:noMultiLvlLbl val="0"/>
      </c:catAx>
      <c:valAx>
        <c:axId val="429920912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r>
                  <a:rPr lang="en-AU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Light" panose="020B05020402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crossAx val="42991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Bahnschrift SemiLight" panose="020B05020402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r>
              <a:rPr lang="en-AU" sz="2000" baseline="0">
                <a:solidFill>
                  <a:schemeClr val="tx1"/>
                </a:solidFill>
              </a:rPr>
              <a:t>Reconexion tipo 2</a:t>
            </a:r>
          </a:p>
          <a:p>
            <a:pPr>
              <a:defRPr sz="2000">
                <a:solidFill>
                  <a:schemeClr val="tx1"/>
                </a:solidFill>
              </a:defRPr>
            </a:pPr>
            <a:endParaRPr lang="en-AU" sz="2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'Benchmarking cargos'!$E$11</c:f>
              <c:strCache>
                <c:ptCount val="1"/>
                <c:pt idx="0">
                  <c:v>Calidda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cargos'!$C$36:$D$40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Reconexión por retiro de los componentes de la acometida</c:v>
                  </c:pt>
                </c:lvl>
              </c:multiLvlStrCache>
            </c:multiLvlStrRef>
          </c:cat>
          <c:val>
            <c:numRef>
              <c:f>'Benchmarking cargos'!$E$36:$E$40</c:f>
              <c:numCache>
                <c:formatCode>0.00</c:formatCode>
                <c:ptCount val="5"/>
                <c:pt idx="0">
                  <c:v>14.115214750165688</c:v>
                </c:pt>
                <c:pt idx="1">
                  <c:v>14.115214750165688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B5-4A36-BF83-652ECAA3FFC9}"/>
            </c:ext>
          </c:extLst>
        </c:ser>
        <c:ser>
          <c:idx val="1"/>
          <c:order val="1"/>
          <c:tx>
            <c:strRef>
              <c:f>'Benchmarking cargos'!$F$11</c:f>
              <c:strCache>
                <c:ptCount val="1"/>
                <c:pt idx="0">
                  <c:v>Quavii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cargos'!$C$36:$D$40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Reconexión por retiro de los componentes de la acometida</c:v>
                  </c:pt>
                </c:lvl>
              </c:multiLvlStrCache>
            </c:multiLvlStrRef>
          </c:cat>
          <c:val>
            <c:numRef>
              <c:f>'Benchmarking cargos'!$F$36:$F$40</c:f>
              <c:numCache>
                <c:formatCode>_ * #,##0.00_ ;_ * \-#,##0.00_ ;_ * "-"??_ ;_ @_ </c:formatCode>
                <c:ptCount val="5"/>
                <c:pt idx="0">
                  <c:v>12.531295186014345</c:v>
                </c:pt>
                <c:pt idx="1">
                  <c:v>12.531295186014345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B5-4A36-BF83-652ECAA3FFC9}"/>
            </c:ext>
          </c:extLst>
        </c:ser>
        <c:ser>
          <c:idx val="2"/>
          <c:order val="2"/>
          <c:tx>
            <c:strRef>
              <c:f>'Benchmarking cargos'!$G$11</c:f>
              <c:strCache>
                <c:ptCount val="1"/>
                <c:pt idx="0">
                  <c:v>Contugas Actual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B5-4A36-BF83-652ECAA3FFC9}"/>
                </c:ext>
              </c:extLst>
            </c:dLbl>
            <c:dLbl>
              <c:idx val="4"/>
              <c:layout>
                <c:manualLayout>
                  <c:x val="-1.2268086355532441E-16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B5-4A36-BF83-652ECAA3FF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cargos'!$C$36:$D$40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Reconexión por retiro de los componentes de la acometida</c:v>
                  </c:pt>
                </c:lvl>
              </c:multiLvlStrCache>
            </c:multiLvlStrRef>
          </c:cat>
          <c:val>
            <c:numRef>
              <c:f>'Benchmarking cargos'!$G$36:$G$40</c:f>
              <c:numCache>
                <c:formatCode>0.00</c:formatCode>
                <c:ptCount val="5"/>
                <c:pt idx="0">
                  <c:v>18.397920711354544</c:v>
                </c:pt>
                <c:pt idx="1">
                  <c:v>18.397920711354544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B5-4A36-BF83-652ECAA3FFC9}"/>
            </c:ext>
          </c:extLst>
        </c:ser>
        <c:ser>
          <c:idx val="3"/>
          <c:order val="3"/>
          <c:tx>
            <c:strRef>
              <c:f>'Benchmarking cargos'!$H$11</c:f>
              <c:strCache>
                <c:ptCount val="1"/>
                <c:pt idx="0">
                  <c:v>Contugas Propuesta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cargos'!$C$36:$D$40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Reconexión por retiro de los componentes de la acometida</c:v>
                  </c:pt>
                </c:lvl>
              </c:multiLvlStrCache>
            </c:multiLvlStrRef>
          </c:cat>
          <c:val>
            <c:numRef>
              <c:f>'Benchmarking cargos'!$H$36:$H$40</c:f>
              <c:numCache>
                <c:formatCode>0.00</c:formatCode>
                <c:ptCount val="5"/>
                <c:pt idx="0">
                  <c:v>13.990056246411504</c:v>
                </c:pt>
                <c:pt idx="1">
                  <c:v>13.990056246411504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B5-4A36-BF83-652ECAA3FFC9}"/>
            </c:ext>
          </c:extLst>
        </c:ser>
        <c:ser>
          <c:idx val="4"/>
          <c:order val="4"/>
          <c:tx>
            <c:strRef>
              <c:f>'Benchmarking cargos'!$I$11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cargos'!$C$36:$D$40</c:f>
              <c:multiLvlStrCache>
                <c:ptCount val="5"/>
                <c:lvl>
                  <c:pt idx="0">
                    <c:v>II-A</c:v>
                  </c:pt>
                  <c:pt idx="1">
                    <c:v>II-B</c:v>
                  </c:pt>
                  <c:pt idx="2">
                    <c:v>II-B Industrial</c:v>
                  </c:pt>
                  <c:pt idx="3">
                    <c:v>II-C-D-E Acero</c:v>
                  </c:pt>
                  <c:pt idx="4">
                    <c:v>II-C-D-E Polietileno</c:v>
                  </c:pt>
                </c:lvl>
                <c:lvl>
                  <c:pt idx="0">
                    <c:v>Reconexión por retiro de los componentes de la acometida</c:v>
                  </c:pt>
                </c:lvl>
              </c:multiLvlStrCache>
            </c:multiLvlStrRef>
          </c:cat>
          <c:val>
            <c:numRef>
              <c:f>'Benchmarking cargos'!$I$36:$I$40</c:f>
              <c:numCache>
                <c:formatCode>_ * #,##0.00_ ;_ * \-#,##0.00_ ;_ * "-"??_ ;_ @_ 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6-F2B5-4A36-BF83-652ECAA3FFC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9916208"/>
        <c:axId val="429919736"/>
      </c:barChart>
      <c:catAx>
        <c:axId val="42991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429919736"/>
        <c:crosses val="autoZero"/>
        <c:auto val="1"/>
        <c:lblAlgn val="ctr"/>
        <c:lblOffset val="100"/>
        <c:noMultiLvlLbl val="0"/>
      </c:catAx>
      <c:valAx>
        <c:axId val="429919736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r>
                  <a:rPr lang="en-AU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Light" panose="020B05020402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crossAx val="42991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Bahnschrift SemiLight" panose="020B05020402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r>
              <a:rPr lang="en-AU" sz="2000" baseline="0">
                <a:solidFill>
                  <a:schemeClr val="tx1"/>
                </a:solidFill>
              </a:rPr>
              <a:t>Reconexion tipo 3</a:t>
            </a:r>
          </a:p>
          <a:p>
            <a:pPr>
              <a:defRPr sz="2000">
                <a:solidFill>
                  <a:schemeClr val="tx1"/>
                </a:solidFill>
              </a:defRPr>
            </a:pPr>
            <a:endParaRPr lang="en-AU" sz="2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'Benchmarking cargos'!$E$11</c:f>
              <c:strCache>
                <c:ptCount val="1"/>
                <c:pt idx="0">
                  <c:v>Calidda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cargos'!$C$41:$D$46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Reconexión por corte del servicio</c:v>
                  </c:pt>
                </c:lvl>
              </c:multiLvlStrCache>
            </c:multiLvlStrRef>
          </c:cat>
          <c:val>
            <c:numRef>
              <c:f>'Benchmarking cargos'!$E$41:$E$46</c:f>
              <c:numCache>
                <c:formatCode>0.00</c:formatCode>
                <c:ptCount val="6"/>
                <c:pt idx="0">
                  <c:v>151.56584534928041</c:v>
                </c:pt>
                <c:pt idx="1">
                  <c:v>151.56584534928041</c:v>
                </c:pt>
                <c:pt idx="4">
                  <c:v>206.40986625302395</c:v>
                </c:pt>
                <c:pt idx="5">
                  <c:v>167.89421329657839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A-40FA-B8B5-F65B66323151}"/>
            </c:ext>
          </c:extLst>
        </c:ser>
        <c:ser>
          <c:idx val="1"/>
          <c:order val="1"/>
          <c:tx>
            <c:strRef>
              <c:f>'Benchmarking cargos'!$F$11</c:f>
              <c:strCache>
                <c:ptCount val="1"/>
                <c:pt idx="0">
                  <c:v>Quavii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3.400935480415603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E1A-40FA-B8B5-F65B663231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cargos'!$C$41:$D$46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Reconexión por corte del servicio</c:v>
                  </c:pt>
                </c:lvl>
              </c:multiLvlStrCache>
            </c:multiLvlStrRef>
          </c:cat>
          <c:val>
            <c:numRef>
              <c:f>'Benchmarking cargos'!$F$41:$F$46</c:f>
              <c:numCache>
                <c:formatCode>_ * #,##0.00_ ;_ * \-#,##0.00_ ;_ * "-"??_ ;_ @_ </c:formatCode>
                <c:ptCount val="6"/>
                <c:pt idx="0">
                  <c:v>138.22467668773277</c:v>
                </c:pt>
                <c:pt idx="1">
                  <c:v>138.22467668773277</c:v>
                </c:pt>
                <c:pt idx="4">
                  <c:v>166.6853904747318</c:v>
                </c:pt>
                <c:pt idx="5">
                  <c:v>162.55501150906076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1A-40FA-B8B5-F65B66323151}"/>
            </c:ext>
          </c:extLst>
        </c:ser>
        <c:ser>
          <c:idx val="2"/>
          <c:order val="2"/>
          <c:tx>
            <c:strRef>
              <c:f>'Benchmarking cargos'!$G$11</c:f>
              <c:strCache>
                <c:ptCount val="1"/>
                <c:pt idx="0">
                  <c:v>Contugas Actual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3.3452167549000511E-3"/>
                  <c:y val="6.04610752073885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E1A-40FA-B8B5-F65B66323151}"/>
                </c:ext>
              </c:extLst>
            </c:dLbl>
            <c:dLbl>
              <c:idx val="1"/>
              <c:layout>
                <c:manualLayout>
                  <c:x val="-3.3452167549000819E-3"/>
                  <c:y val="-0.1964984944240131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E1A-40FA-B8B5-F65B66323151}"/>
                </c:ext>
              </c:extLst>
            </c:dLbl>
            <c:dLbl>
              <c:idx val="2"/>
              <c:layout>
                <c:manualLayout>
                  <c:x val="-2.1743908906850334E-2"/>
                  <c:y val="-8.313397841015936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E1A-40FA-B8B5-F65B66323151}"/>
                </c:ext>
              </c:extLst>
            </c:dLbl>
            <c:dLbl>
              <c:idx val="3"/>
              <c:layout>
                <c:manualLayout>
                  <c:x val="0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1A-40FA-B8B5-F65B66323151}"/>
                </c:ext>
              </c:extLst>
            </c:dLbl>
            <c:dLbl>
              <c:idx val="4"/>
              <c:layout>
                <c:manualLayout>
                  <c:x val="-1.2268086355532441E-16"/>
                  <c:y val="-6.82787949240719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1A-40FA-B8B5-F65B66323151}"/>
                </c:ext>
              </c:extLst>
            </c:dLbl>
            <c:dLbl>
              <c:idx val="5"/>
              <c:layout>
                <c:manualLayout>
                  <c:x val="0"/>
                  <c:y val="-4.15669892050797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E1A-40FA-B8B5-F65B663231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cargos'!$C$41:$D$46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Reconexión por corte del servicio</c:v>
                  </c:pt>
                </c:lvl>
              </c:multiLvlStrCache>
            </c:multiLvlStrRef>
          </c:cat>
          <c:val>
            <c:numRef>
              <c:f>'Benchmarking cargos'!$G$41:$G$46</c:f>
              <c:numCache>
                <c:formatCode>0.00</c:formatCode>
                <c:ptCount val="6"/>
                <c:pt idx="0">
                  <c:v>125.42736678994044</c:v>
                </c:pt>
                <c:pt idx="1">
                  <c:v>125.42736678994044</c:v>
                </c:pt>
                <c:pt idx="2">
                  <c:v>292.81354870967874</c:v>
                </c:pt>
                <c:pt idx="3">
                  <c:v>398.15251420051425</c:v>
                </c:pt>
                <c:pt idx="4">
                  <c:v>182.38311884287759</c:v>
                </c:pt>
                <c:pt idx="5">
                  <c:v>178.71898071612924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1A-40FA-B8B5-F65B66323151}"/>
            </c:ext>
          </c:extLst>
        </c:ser>
        <c:ser>
          <c:idx val="3"/>
          <c:order val="3"/>
          <c:tx>
            <c:strRef>
              <c:f>'Benchmarking cargos'!$H$11</c:f>
              <c:strCache>
                <c:ptCount val="1"/>
                <c:pt idx="0">
                  <c:v>Contugas Propuesta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cargos'!$C$41:$D$46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Reconexión por corte del servicio</c:v>
                  </c:pt>
                </c:lvl>
              </c:multiLvlStrCache>
            </c:multiLvlStrRef>
          </c:cat>
          <c:val>
            <c:numRef>
              <c:f>'Benchmarking cargos'!$H$41:$H$46</c:f>
              <c:numCache>
                <c:formatCode>0.00</c:formatCode>
                <c:ptCount val="6"/>
                <c:pt idx="0">
                  <c:v>249.80037455614405</c:v>
                </c:pt>
                <c:pt idx="1">
                  <c:v>249.80037455614405</c:v>
                </c:pt>
                <c:pt idx="2">
                  <c:v>304.97868526094942</c:v>
                </c:pt>
                <c:pt idx="3">
                  <c:v>304.97868526094942</c:v>
                </c:pt>
                <c:pt idx="4">
                  <c:v>403.70633967968365</c:v>
                </c:pt>
                <c:pt idx="5">
                  <c:v>312.61075957647358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A-40FA-B8B5-F65B66323151}"/>
            </c:ext>
          </c:extLst>
        </c:ser>
        <c:ser>
          <c:idx val="4"/>
          <c:order val="4"/>
          <c:tx>
            <c:strRef>
              <c:f>'Benchmarking cargos'!$I$11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'Benchmarking cargos'!$C$41:$D$46</c:f>
              <c:multiLvlStrCache>
                <c:ptCount val="6"/>
                <c:lvl>
                  <c:pt idx="0">
                    <c:v>III-A</c:v>
                  </c:pt>
                  <c:pt idx="1">
                    <c:v>III-B</c:v>
                  </c:pt>
                  <c:pt idx="2">
                    <c:v>III-B Polietileno</c:v>
                  </c:pt>
                  <c:pt idx="3">
                    <c:v>III-B Industrial</c:v>
                  </c:pt>
                  <c:pt idx="4">
                    <c:v>III-C-D-E Acero</c:v>
                  </c:pt>
                  <c:pt idx="5">
                    <c:v>III-C-D-E Polietileno</c:v>
                  </c:pt>
                </c:lvl>
                <c:lvl>
                  <c:pt idx="0">
                    <c:v>Reconexión por corte del servicio</c:v>
                  </c:pt>
                </c:lvl>
              </c:multiLvlStrCache>
            </c:multiLvlStrRef>
          </c:cat>
          <c:val>
            <c:numRef>
              <c:f>'Benchmarking cargos'!$I$41:$I$46</c:f>
              <c:numCache>
                <c:formatCode>_ * #,##0.00_ ;_ * \-#,##0.00_ ;_ * "-"??_ ;_ @_ 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FE1A-40FA-B8B5-F65B6632315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9916992"/>
        <c:axId val="429916600"/>
      </c:barChart>
      <c:catAx>
        <c:axId val="42991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429916600"/>
        <c:crosses val="autoZero"/>
        <c:auto val="1"/>
        <c:lblAlgn val="ctr"/>
        <c:lblOffset val="100"/>
        <c:noMultiLvlLbl val="0"/>
      </c:catAx>
      <c:valAx>
        <c:axId val="429916600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r>
                  <a:rPr lang="en-AU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Light" panose="020B05020402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crossAx val="42991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Bahnschrift SemiLight" panose="020B05020402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38100</xdr:rowOff>
    </xdr:from>
    <xdr:to>
      <xdr:col>1</xdr:col>
      <xdr:colOff>780219</xdr:colOff>
      <xdr:row>4</xdr:row>
      <xdr:rowOff>11941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93DE480A-767E-4352-98D8-724776574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"/>
          <a:ext cx="1456494" cy="564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9525</xdr:rowOff>
    </xdr:from>
    <xdr:ext cx="1456494" cy="564391"/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D0CA7015-2267-4414-9077-A1437DD97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171450"/>
          <a:ext cx="1456494" cy="564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85749</xdr:colOff>
      <xdr:row>1</xdr:row>
      <xdr:rowOff>57157</xdr:rowOff>
    </xdr:from>
    <xdr:to>
      <xdr:col>1</xdr:col>
      <xdr:colOff>1786199</xdr:colOff>
      <xdr:row>11</xdr:row>
      <xdr:rowOff>137872</xdr:rowOff>
    </xdr:to>
    <xdr:pic>
      <xdr:nvPicPr>
        <xdr:cNvPr id="2" name="96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49" y="247657"/>
          <a:ext cx="1700450" cy="1985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85725</xdr:colOff>
      <xdr:row>1</xdr:row>
      <xdr:rowOff>47626</xdr:rowOff>
    </xdr:from>
    <xdr:to>
      <xdr:col>2</xdr:col>
      <xdr:colOff>1786175</xdr:colOff>
      <xdr:row>11</xdr:row>
      <xdr:rowOff>124103</xdr:rowOff>
    </xdr:to>
    <xdr:pic>
      <xdr:nvPicPr>
        <xdr:cNvPr id="3" name="97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238126"/>
          <a:ext cx="1700450" cy="1981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66675</xdr:colOff>
      <xdr:row>13</xdr:row>
      <xdr:rowOff>57151</xdr:rowOff>
    </xdr:from>
    <xdr:to>
      <xdr:col>2</xdr:col>
      <xdr:colOff>1767125</xdr:colOff>
      <xdr:row>23</xdr:row>
      <xdr:rowOff>133628</xdr:rowOff>
    </xdr:to>
    <xdr:pic>
      <xdr:nvPicPr>
        <xdr:cNvPr id="4" name="98 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533651"/>
          <a:ext cx="1700450" cy="1981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13</xdr:row>
      <xdr:rowOff>57151</xdr:rowOff>
    </xdr:from>
    <xdr:to>
      <xdr:col>1</xdr:col>
      <xdr:colOff>1780962</xdr:colOff>
      <xdr:row>23</xdr:row>
      <xdr:rowOff>133628</xdr:rowOff>
    </xdr:to>
    <xdr:pic>
      <xdr:nvPicPr>
        <xdr:cNvPr id="5" name="100 Imagen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2533651"/>
          <a:ext cx="1704762" cy="1981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9524</xdr:colOff>
      <xdr:row>26</xdr:row>
      <xdr:rowOff>180979</xdr:rowOff>
    </xdr:from>
    <xdr:to>
      <xdr:col>1</xdr:col>
      <xdr:colOff>1847850</xdr:colOff>
      <xdr:row>34</xdr:row>
      <xdr:rowOff>5481</xdr:rowOff>
    </xdr:to>
    <xdr:pic>
      <xdr:nvPicPr>
        <xdr:cNvPr id="6" name="101 Imagen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14" t="22685" r="10567" b="28704"/>
        <a:stretch/>
      </xdr:blipFill>
      <xdr:spPr bwMode="auto">
        <a:xfrm>
          <a:off x="1609724" y="5133979"/>
          <a:ext cx="1838326" cy="1348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38113</xdr:colOff>
      <xdr:row>26</xdr:row>
      <xdr:rowOff>152415</xdr:rowOff>
    </xdr:from>
    <xdr:to>
      <xdr:col>2</xdr:col>
      <xdr:colOff>1847851</xdr:colOff>
      <xdr:row>33</xdr:row>
      <xdr:rowOff>132602</xdr:rowOff>
    </xdr:to>
    <xdr:pic>
      <xdr:nvPicPr>
        <xdr:cNvPr id="7" name="102 Imagen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45" t="21875" r="11935" b="30769"/>
        <a:stretch/>
      </xdr:blipFill>
      <xdr:spPr bwMode="auto">
        <a:xfrm>
          <a:off x="3514738" y="5105415"/>
          <a:ext cx="1809738" cy="1313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9525</xdr:rowOff>
    </xdr:from>
    <xdr:ext cx="1456494" cy="564391"/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BCC3B2A8-3451-4EED-B3C7-1DFAEE60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1450"/>
          <a:ext cx="1456494" cy="564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9</xdr:col>
      <xdr:colOff>590549</xdr:colOff>
      <xdr:row>9</xdr:row>
      <xdr:rowOff>71437</xdr:rowOff>
    </xdr:from>
    <xdr:to>
      <xdr:col>14</xdr:col>
      <xdr:colOff>180974</xdr:colOff>
      <xdr:row>26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A5B43A-6E96-4AC7-AF16-5240459DCE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517071</xdr:colOff>
      <xdr:row>9</xdr:row>
      <xdr:rowOff>81642</xdr:rowOff>
    </xdr:from>
    <xdr:to>
      <xdr:col>18</xdr:col>
      <xdr:colOff>801461</xdr:colOff>
      <xdr:row>27</xdr:row>
      <xdr:rowOff>680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D48598A-DFC9-40A5-ACAC-B7466CA80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1251857</xdr:colOff>
      <xdr:row>9</xdr:row>
      <xdr:rowOff>108857</xdr:rowOff>
    </xdr:from>
    <xdr:to>
      <xdr:col>22</xdr:col>
      <xdr:colOff>542926</xdr:colOff>
      <xdr:row>27</xdr:row>
      <xdr:rowOff>27895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ABE02B9-51FA-4943-904B-BB59567425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658091</xdr:colOff>
      <xdr:row>27</xdr:row>
      <xdr:rowOff>86590</xdr:rowOff>
    </xdr:from>
    <xdr:to>
      <xdr:col>14</xdr:col>
      <xdr:colOff>248516</xdr:colOff>
      <xdr:row>46</xdr:row>
      <xdr:rowOff>109538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1CC0A3C-98F3-4140-99DB-EC98E926C9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571501</xdr:colOff>
      <xdr:row>27</xdr:row>
      <xdr:rowOff>34636</xdr:rowOff>
    </xdr:from>
    <xdr:to>
      <xdr:col>18</xdr:col>
      <xdr:colOff>802699</xdr:colOff>
      <xdr:row>46</xdr:row>
      <xdr:rowOff>57584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4B3CF21-6694-4F72-BED5-C0BE5B15A8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1333500</xdr:colOff>
      <xdr:row>27</xdr:row>
      <xdr:rowOff>69272</xdr:rowOff>
    </xdr:from>
    <xdr:to>
      <xdr:col>22</xdr:col>
      <xdr:colOff>577562</xdr:colOff>
      <xdr:row>46</xdr:row>
      <xdr:rowOff>92220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A506BD5-34C0-4485-B8E9-CE9FEAB93B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167433</xdr:colOff>
      <xdr:row>1</xdr:row>
      <xdr:rowOff>30925</xdr:rowOff>
    </xdr:from>
    <xdr:to>
      <xdr:col>1</xdr:col>
      <xdr:colOff>1193766</xdr:colOff>
      <xdr:row>4</xdr:row>
      <xdr:rowOff>11526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FA493A64-89DA-46D3-93D4-E6F4EF74C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33" y="221425"/>
          <a:ext cx="1454958" cy="529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167433</xdr:colOff>
      <xdr:row>1</xdr:row>
      <xdr:rowOff>30925</xdr:rowOff>
    </xdr:from>
    <xdr:to>
      <xdr:col>2</xdr:col>
      <xdr:colOff>359799</xdr:colOff>
      <xdr:row>3</xdr:row>
      <xdr:rowOff>179614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BAA9AA45-2044-4E4F-A064-AF93762A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33" y="221425"/>
          <a:ext cx="1459191" cy="529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167433</xdr:colOff>
      <xdr:row>1</xdr:row>
      <xdr:rowOff>30925</xdr:rowOff>
    </xdr:from>
    <xdr:to>
      <xdr:col>1</xdr:col>
      <xdr:colOff>1203291</xdr:colOff>
      <xdr:row>3</xdr:row>
      <xdr:rowOff>160564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B8EE53AF-FA36-47F0-B272-EE92CCC23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33" y="221425"/>
          <a:ext cx="1459191" cy="510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168088</xdr:colOff>
      <xdr:row>0</xdr:row>
      <xdr:rowOff>168087</xdr:rowOff>
    </xdr:from>
    <xdr:to>
      <xdr:col>2</xdr:col>
      <xdr:colOff>39553</xdr:colOff>
      <xdr:row>3</xdr:row>
      <xdr:rowOff>124544</xdr:rowOff>
    </xdr:to>
    <xdr:pic>
      <xdr:nvPicPr>
        <xdr:cNvPr id="4" name="Picture 2" descr="SGTEL S.A.C. | Soluciones Tecnologicas Corporativas">
          <a:extLst>
            <a:ext uri="{FF2B5EF4-FFF2-40B4-BE49-F238E27FC236}">
              <a16:creationId xmlns:a16="http://schemas.microsoft.com/office/drawing/2014/main" id="{09580351-522C-4865-B582-F057D6810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" y="168087"/>
          <a:ext cx="1451494" cy="527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168088</xdr:colOff>
      <xdr:row>0</xdr:row>
      <xdr:rowOff>168087</xdr:rowOff>
    </xdr:from>
    <xdr:to>
      <xdr:col>1</xdr:col>
      <xdr:colOff>1449253</xdr:colOff>
      <xdr:row>3</xdr:row>
      <xdr:rowOff>124544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343D70C5-01BF-4216-8F62-85A98E770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" y="168087"/>
          <a:ext cx="1452615" cy="527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168088</xdr:colOff>
      <xdr:row>0</xdr:row>
      <xdr:rowOff>168087</xdr:rowOff>
    </xdr:from>
    <xdr:to>
      <xdr:col>1</xdr:col>
      <xdr:colOff>858703</xdr:colOff>
      <xdr:row>3</xdr:row>
      <xdr:rowOff>124544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4381D984-319D-4FE2-B26D-FDF84508B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38" y="168087"/>
          <a:ext cx="1452615" cy="527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27215</xdr:rowOff>
    </xdr:from>
    <xdr:to>
      <xdr:col>1</xdr:col>
      <xdr:colOff>1319039</xdr:colOff>
      <xdr:row>3</xdr:row>
      <xdr:rowOff>175904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69A27F45-BB6F-48E9-BA24-31CC3784E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17715"/>
          <a:ext cx="1448306" cy="543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689494</xdr:colOff>
      <xdr:row>3</xdr:row>
      <xdr:rowOff>156482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F61BCC31-7FEB-459E-8B39-8D0F624FE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51494" cy="527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772838</xdr:colOff>
      <xdr:row>3</xdr:row>
      <xdr:rowOff>75520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E093F3BC-9036-4EB3-824C-DB5917230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51494" cy="527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74083</xdr:colOff>
      <xdr:row>1</xdr:row>
      <xdr:rowOff>21166</xdr:rowOff>
    </xdr:from>
    <xdr:to>
      <xdr:col>1</xdr:col>
      <xdr:colOff>573077</xdr:colOff>
      <xdr:row>3</xdr:row>
      <xdr:rowOff>157540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1740859F-61D3-4009-A13D-E76DF8B5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" y="211666"/>
          <a:ext cx="1451494" cy="527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104775</xdr:rowOff>
    </xdr:from>
    <xdr:to>
      <xdr:col>2</xdr:col>
      <xdr:colOff>953473</xdr:colOff>
      <xdr:row>4</xdr:row>
      <xdr:rowOff>64594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EDECD033-08AF-4CCE-A9CC-677F83CB1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5275"/>
          <a:ext cx="1447412" cy="522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Proyectos/GAS/Per&#250;/Osinergmin/RT%20Calidda%202017/02%20Datos/17%20Cargos%20complementarios%20(extra%20tarifarios)/Concesion%20Norte/GASNORP%20Cargos%202017/Propuesta%20ISH%20GDP_Publicac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DE CARGOS "/>
      <sheetName val="COSTOS DIRECTOS"/>
      <sheetName val="DETALLE PARTIDAS "/>
      <sheetName val="PRECIOS"/>
      <sheetName val="EQUIPO"/>
      <sheetName val="Datos"/>
      <sheetName val="MANO DE OBRA"/>
      <sheetName val="COMPARATIVO"/>
      <sheetName val="TIEMPO DESPLAZAMIENTO"/>
      <sheetName val="TIEMPO TRASLADO"/>
      <sheetName val="RENDIMIENTOS"/>
    </sheetNames>
    <sheetDataSet>
      <sheetData sheetId="0"/>
      <sheetData sheetId="1"/>
      <sheetData sheetId="2">
        <row r="3">
          <cell r="B3">
            <v>1</v>
          </cell>
          <cell r="C3" t="str">
            <v>ACTA DE CONFORMIDAD</v>
          </cell>
          <cell r="D3">
            <v>4.9244916000000014</v>
          </cell>
          <cell r="E3">
            <v>0</v>
          </cell>
          <cell r="F3">
            <v>0</v>
          </cell>
          <cell r="G3" t="str">
            <v>SUBTOTAL</v>
          </cell>
          <cell r="H3">
            <v>4.9244916000000014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B5" t="str">
            <v>COD</v>
          </cell>
          <cell r="C5" t="str">
            <v>INSUMOS</v>
          </cell>
          <cell r="D5" t="str">
            <v>UND</v>
          </cell>
          <cell r="E5" t="str">
            <v>CUADRILLA</v>
          </cell>
          <cell r="F5" t="str">
            <v>CANT.</v>
          </cell>
          <cell r="G5" t="str">
            <v>PRECIO S/.</v>
          </cell>
          <cell r="H5" t="str">
            <v>PARCIAL S/.</v>
          </cell>
        </row>
        <row r="6">
          <cell r="B6">
            <v>0</v>
          </cell>
          <cell r="C6" t="str">
            <v>MANO DE OBRA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>
            <v>0</v>
          </cell>
          <cell r="C7" t="str">
            <v>TECNICO GASISTA</v>
          </cell>
          <cell r="D7" t="str">
            <v>H-H</v>
          </cell>
          <cell r="E7">
            <v>1</v>
          </cell>
          <cell r="F7">
            <v>0.08</v>
          </cell>
          <cell r="G7">
            <v>61.556145000000015</v>
          </cell>
          <cell r="H7">
            <v>4.9244916000000014</v>
          </cell>
        </row>
        <row r="8">
          <cell r="B8">
            <v>0</v>
          </cell>
          <cell r="C8" t="str">
            <v>MATERIALES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B9">
            <v>0</v>
          </cell>
          <cell r="C9">
            <v>0</v>
          </cell>
          <cell r="D9" t="str">
            <v>UND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B10">
            <v>0</v>
          </cell>
          <cell r="C10" t="str">
            <v>EQUIPOS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>
            <v>0</v>
          </cell>
          <cell r="C11" t="str">
            <v>FURGONETA</v>
          </cell>
          <cell r="D11" t="str">
            <v>H-M</v>
          </cell>
          <cell r="E11">
            <v>0</v>
          </cell>
          <cell r="F11">
            <v>0</v>
          </cell>
          <cell r="G11">
            <v>12.734399999999999</v>
          </cell>
          <cell r="H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B13">
            <v>2</v>
          </cell>
          <cell r="C13" t="str">
            <v>ACTA DE HABILITACION INDUSTRIAL</v>
          </cell>
          <cell r="D13">
            <v>30.778072500000007</v>
          </cell>
          <cell r="E13">
            <v>0</v>
          </cell>
          <cell r="F13">
            <v>0</v>
          </cell>
          <cell r="G13" t="str">
            <v>SUBTOTAL</v>
          </cell>
          <cell r="H13">
            <v>30.778072500000007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B15" t="str">
            <v>COD</v>
          </cell>
          <cell r="C15" t="str">
            <v>INSUMOS</v>
          </cell>
          <cell r="D15" t="str">
            <v>UND</v>
          </cell>
          <cell r="E15" t="str">
            <v>CUADRILLA</v>
          </cell>
          <cell r="F15" t="str">
            <v>CANT.</v>
          </cell>
          <cell r="G15" t="str">
            <v>PRECIO S/.</v>
          </cell>
          <cell r="H15" t="str">
            <v>PARCIAL S/.</v>
          </cell>
        </row>
        <row r="16">
          <cell r="B16">
            <v>0</v>
          </cell>
          <cell r="C16" t="str">
            <v>MANO DE OBRA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B17">
            <v>0</v>
          </cell>
          <cell r="C17" t="str">
            <v>SUPERVISOR</v>
          </cell>
          <cell r="D17" t="str">
            <v>H-H</v>
          </cell>
          <cell r="E17">
            <v>1</v>
          </cell>
          <cell r="F17">
            <v>0.5</v>
          </cell>
          <cell r="G17">
            <v>61.556145000000015</v>
          </cell>
          <cell r="H17">
            <v>30.778072500000007</v>
          </cell>
        </row>
        <row r="18">
          <cell r="B18">
            <v>0</v>
          </cell>
          <cell r="C18" t="str">
            <v>MATERIALES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>
            <v>0</v>
          </cell>
          <cell r="C19">
            <v>0</v>
          </cell>
          <cell r="D19" t="str">
            <v>M3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>
            <v>0</v>
          </cell>
          <cell r="C20" t="str">
            <v>EQUIPOS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B21">
            <v>0</v>
          </cell>
          <cell r="C21" t="str">
            <v>FURGONETA</v>
          </cell>
          <cell r="D21" t="str">
            <v>H-M</v>
          </cell>
          <cell r="E21">
            <v>0</v>
          </cell>
          <cell r="F21">
            <v>0</v>
          </cell>
          <cell r="G21">
            <v>12.734399999999999</v>
          </cell>
          <cell r="H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B23">
            <v>3</v>
          </cell>
          <cell r="C23" t="str">
            <v>ACTA DE OBSERVACIONES</v>
          </cell>
          <cell r="D23">
            <v>4.0198569468749996</v>
          </cell>
          <cell r="E23">
            <v>0</v>
          </cell>
          <cell r="F23">
            <v>0</v>
          </cell>
          <cell r="G23" t="str">
            <v>SUBTOTAL</v>
          </cell>
          <cell r="H23">
            <v>4.0198569468749996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COD</v>
          </cell>
          <cell r="C25" t="str">
            <v>INSUMOS</v>
          </cell>
          <cell r="D25" t="str">
            <v>UND</v>
          </cell>
          <cell r="E25" t="str">
            <v>CUADRILLA</v>
          </cell>
          <cell r="F25" t="str">
            <v>CANT.</v>
          </cell>
          <cell r="G25" t="str">
            <v>PRECIO S/.</v>
          </cell>
          <cell r="H25" t="str">
            <v>PARCIAL S/.</v>
          </cell>
        </row>
        <row r="26">
          <cell r="B26">
            <v>0</v>
          </cell>
          <cell r="C26" t="str">
            <v>MANO DE OBRA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B27">
            <v>0</v>
          </cell>
          <cell r="C27" t="str">
            <v>TECNICO GASISTA</v>
          </cell>
          <cell r="D27" t="str">
            <v>H-H</v>
          </cell>
          <cell r="E27">
            <v>1</v>
          </cell>
          <cell r="F27">
            <v>0.17499999999999999</v>
          </cell>
          <cell r="G27">
            <v>22.970611125000001</v>
          </cell>
          <cell r="H27">
            <v>4.0198569468749996</v>
          </cell>
        </row>
        <row r="28">
          <cell r="B28">
            <v>0</v>
          </cell>
          <cell r="C28" t="str">
            <v>MATERIALES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B30">
            <v>0</v>
          </cell>
          <cell r="C30" t="str">
            <v>EQUIPOS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 t="str">
            <v>FURGONETA</v>
          </cell>
          <cell r="D31" t="str">
            <v>H-M</v>
          </cell>
          <cell r="E31">
            <v>0</v>
          </cell>
          <cell r="F31">
            <v>0</v>
          </cell>
          <cell r="G31">
            <v>12.734399999999999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4</v>
          </cell>
          <cell r="C33" t="str">
            <v>APERTURA DE VALVULA DE ACCESO INDUSTRIAS</v>
          </cell>
          <cell r="D33">
            <v>1.8376488900000001</v>
          </cell>
          <cell r="E33">
            <v>0</v>
          </cell>
          <cell r="F33">
            <v>9.1882444500000007E-2</v>
          </cell>
          <cell r="G33" t="str">
            <v>SUBTOTAL</v>
          </cell>
          <cell r="H33">
            <v>1.9295313345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COD</v>
          </cell>
          <cell r="C35" t="str">
            <v>INSUMOS</v>
          </cell>
          <cell r="D35" t="str">
            <v>UND</v>
          </cell>
          <cell r="E35" t="str">
            <v>CUADRILLA</v>
          </cell>
          <cell r="F35" t="str">
            <v>CANT.</v>
          </cell>
          <cell r="G35" t="str">
            <v>PRECIO S/.</v>
          </cell>
          <cell r="H35" t="str">
            <v>PARCIAL S/.</v>
          </cell>
        </row>
        <row r="36">
          <cell r="B36">
            <v>0</v>
          </cell>
          <cell r="C36" t="str">
            <v>MANO DE OBRA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 t="str">
            <v>TECNICO GASISTA</v>
          </cell>
          <cell r="D37" t="str">
            <v>H-H</v>
          </cell>
          <cell r="E37">
            <v>1</v>
          </cell>
          <cell r="F37">
            <v>0.08</v>
          </cell>
          <cell r="G37">
            <v>22.970611125000001</v>
          </cell>
          <cell r="H37">
            <v>1.8376488900000001</v>
          </cell>
        </row>
        <row r="38">
          <cell r="B38">
            <v>0</v>
          </cell>
          <cell r="C38" t="str">
            <v>MATERIALES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B39">
            <v>0</v>
          </cell>
          <cell r="C39">
            <v>0</v>
          </cell>
          <cell r="D39" t="str">
            <v>M3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B40">
            <v>0</v>
          </cell>
          <cell r="C40" t="str">
            <v>EQUIPOS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B41">
            <v>0</v>
          </cell>
          <cell r="C41" t="str">
            <v>FURGONETA</v>
          </cell>
          <cell r="D41" t="str">
            <v>H-M</v>
          </cell>
          <cell r="E41">
            <v>0</v>
          </cell>
          <cell r="F41">
            <v>0</v>
          </cell>
          <cell r="G41">
            <v>12.734399999999999</v>
          </cell>
          <cell r="H41">
            <v>0</v>
          </cell>
        </row>
        <row r="42">
          <cell r="B42">
            <v>0</v>
          </cell>
          <cell r="C42" t="str">
            <v>KIT HERRAMIENTAS</v>
          </cell>
          <cell r="D42" t="str">
            <v>H-M</v>
          </cell>
          <cell r="E42">
            <v>0</v>
          </cell>
          <cell r="F42">
            <v>0.05</v>
          </cell>
          <cell r="G42">
            <v>1.8376488900000001</v>
          </cell>
          <cell r="H42">
            <v>9.1882444500000007E-2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B44">
            <v>5</v>
          </cell>
          <cell r="C44" t="str">
            <v>APERTURA DE VALVULA ERM</v>
          </cell>
          <cell r="D44">
            <v>1.8376488900000001</v>
          </cell>
          <cell r="E44">
            <v>0</v>
          </cell>
          <cell r="F44">
            <v>9.1882444500000007E-2</v>
          </cell>
          <cell r="G44" t="str">
            <v>SUBTOTAL</v>
          </cell>
          <cell r="H44">
            <v>1.9295313345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B46" t="str">
            <v>COD</v>
          </cell>
          <cell r="C46" t="str">
            <v>INSUMOS</v>
          </cell>
          <cell r="D46" t="str">
            <v>UND</v>
          </cell>
          <cell r="E46" t="str">
            <v>CUADRILLA</v>
          </cell>
          <cell r="F46" t="str">
            <v>CANT.</v>
          </cell>
          <cell r="G46" t="str">
            <v>PRECIO S/.</v>
          </cell>
          <cell r="H46" t="str">
            <v>PARCIAL S/.</v>
          </cell>
        </row>
        <row r="47">
          <cell r="B47">
            <v>0</v>
          </cell>
          <cell r="C47" t="str">
            <v>MANO DE OBRA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B48">
            <v>0</v>
          </cell>
          <cell r="C48" t="str">
            <v>TECNICO GASISTA</v>
          </cell>
          <cell r="D48" t="str">
            <v>H-H</v>
          </cell>
          <cell r="E48">
            <v>1</v>
          </cell>
          <cell r="F48">
            <v>0.08</v>
          </cell>
          <cell r="G48">
            <v>22.970611125000001</v>
          </cell>
          <cell r="H48">
            <v>1.8376488900000001</v>
          </cell>
        </row>
        <row r="49">
          <cell r="B49">
            <v>0</v>
          </cell>
          <cell r="C49" t="str">
            <v>MATERIALES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>
            <v>0</v>
          </cell>
          <cell r="C50">
            <v>0</v>
          </cell>
          <cell r="D50" t="str">
            <v>M3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B51">
            <v>0</v>
          </cell>
          <cell r="C51" t="str">
            <v>EQUIPOS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B52">
            <v>0</v>
          </cell>
          <cell r="C52" t="str">
            <v>FURGONETA</v>
          </cell>
          <cell r="D52" t="str">
            <v>H-M</v>
          </cell>
          <cell r="E52">
            <v>0</v>
          </cell>
          <cell r="F52">
            <v>0</v>
          </cell>
          <cell r="G52">
            <v>12.734399999999999</v>
          </cell>
          <cell r="H52">
            <v>0</v>
          </cell>
        </row>
        <row r="53">
          <cell r="B53">
            <v>0</v>
          </cell>
          <cell r="C53" t="str">
            <v>KIT HERRAMIENTAS</v>
          </cell>
          <cell r="D53" t="str">
            <v>H-M</v>
          </cell>
          <cell r="E53">
            <v>0</v>
          </cell>
          <cell r="F53">
            <v>0.05</v>
          </cell>
          <cell r="G53">
            <v>1.8376488900000001</v>
          </cell>
          <cell r="H53">
            <v>9.1882444500000007E-2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B55">
            <v>6</v>
          </cell>
          <cell r="C55" t="str">
            <v xml:space="preserve">CALIBRACION VALVULAS REGULADORAS </v>
          </cell>
          <cell r="D55">
            <v>84.52675612500002</v>
          </cell>
          <cell r="E55">
            <v>0.82729849999999994</v>
          </cell>
          <cell r="F55">
            <v>4.226337806250001</v>
          </cell>
          <cell r="G55" t="str">
            <v>SUBTOTAL</v>
          </cell>
          <cell r="H55">
            <v>89.580392431250019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COD</v>
          </cell>
          <cell r="C57" t="str">
            <v>INSUMOS</v>
          </cell>
          <cell r="D57" t="str">
            <v>UND</v>
          </cell>
          <cell r="E57" t="str">
            <v>CUADRILLA</v>
          </cell>
          <cell r="F57" t="str">
            <v>CANT.</v>
          </cell>
          <cell r="G57" t="str">
            <v>PRECIO S/.</v>
          </cell>
          <cell r="H57" t="str">
            <v>PARCIAL S/.</v>
          </cell>
        </row>
        <row r="58">
          <cell r="B58">
            <v>0</v>
          </cell>
          <cell r="C58" t="str">
            <v>MANO DE OBRA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B59">
            <v>0</v>
          </cell>
          <cell r="C59" t="str">
            <v>SUPERVISOR</v>
          </cell>
          <cell r="D59" t="str">
            <v>H-H</v>
          </cell>
          <cell r="E59">
            <v>1</v>
          </cell>
          <cell r="F59">
            <v>1</v>
          </cell>
          <cell r="G59">
            <v>61.556145000000015</v>
          </cell>
          <cell r="H59">
            <v>61.556145000000015</v>
          </cell>
        </row>
        <row r="60">
          <cell r="B60">
            <v>0</v>
          </cell>
          <cell r="C60" t="str">
            <v>TECNICO GASISTA</v>
          </cell>
          <cell r="D60" t="str">
            <v>H-H</v>
          </cell>
          <cell r="E60">
            <v>1</v>
          </cell>
          <cell r="F60">
            <v>1</v>
          </cell>
          <cell r="G60">
            <v>22.970611125000001</v>
          </cell>
          <cell r="H60">
            <v>22.970611125000001</v>
          </cell>
        </row>
        <row r="61">
          <cell r="B61">
            <v>0</v>
          </cell>
          <cell r="C61" t="str">
            <v>MATERIALES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>
            <v>0</v>
          </cell>
          <cell r="C62" t="str">
            <v>LAPTOP COMPUTADOR PERSONAL</v>
          </cell>
          <cell r="D62" t="str">
            <v>H-H</v>
          </cell>
          <cell r="E62">
            <v>0</v>
          </cell>
          <cell r="F62">
            <v>1</v>
          </cell>
          <cell r="G62">
            <v>0.82729849999999994</v>
          </cell>
          <cell r="H62">
            <v>0.82729849999999994</v>
          </cell>
        </row>
        <row r="63">
          <cell r="B63">
            <v>0</v>
          </cell>
          <cell r="C63" t="str">
            <v>EQUIPOS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>
            <v>0</v>
          </cell>
          <cell r="C64" t="str">
            <v>FURGONETA</v>
          </cell>
          <cell r="D64" t="str">
            <v>H-M</v>
          </cell>
          <cell r="E64">
            <v>0</v>
          </cell>
          <cell r="F64">
            <v>0</v>
          </cell>
          <cell r="G64">
            <v>12.734399999999999</v>
          </cell>
          <cell r="H64">
            <v>0</v>
          </cell>
        </row>
        <row r="65">
          <cell r="B65">
            <v>0</v>
          </cell>
          <cell r="C65" t="str">
            <v>KIT HERRAMIENTAS</v>
          </cell>
          <cell r="D65" t="str">
            <v>H-M</v>
          </cell>
          <cell r="E65">
            <v>0</v>
          </cell>
          <cell r="F65">
            <v>0.05</v>
          </cell>
          <cell r="G65">
            <v>84.52675612500002</v>
          </cell>
          <cell r="H65">
            <v>4.226337806250001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B67">
            <v>7</v>
          </cell>
          <cell r="C67" t="str">
            <v>DESPLAZAMIENTO DESDE CENTRO OPERACIONES PARA CONSTRUCCION</v>
          </cell>
          <cell r="D67">
            <v>2.8988704988299019</v>
          </cell>
          <cell r="E67">
            <v>0</v>
          </cell>
          <cell r="F67">
            <v>0.93536084244758244</v>
          </cell>
          <cell r="G67" t="str">
            <v>SUBTOTAL</v>
          </cell>
          <cell r="H67">
            <v>3.8342313412774844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B69" t="str">
            <v>COD</v>
          </cell>
          <cell r="C69" t="str">
            <v>INSUMOS</v>
          </cell>
          <cell r="D69" t="str">
            <v>UND</v>
          </cell>
          <cell r="E69" t="str">
            <v>CUADRILLA</v>
          </cell>
          <cell r="F69" t="str">
            <v>CANT.</v>
          </cell>
          <cell r="G69" t="str">
            <v>PRECIO S/.</v>
          </cell>
          <cell r="H69" t="str">
            <v>PARCIAL S/.</v>
          </cell>
        </row>
        <row r="70">
          <cell r="B70">
            <v>0</v>
          </cell>
          <cell r="C70" t="str">
            <v>MANO DE OBRA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>
            <v>0</v>
          </cell>
          <cell r="C71" t="str">
            <v>CHOFER</v>
          </cell>
          <cell r="D71" t="str">
            <v>H-H</v>
          </cell>
          <cell r="E71">
            <v>1</v>
          </cell>
          <cell r="F71">
            <v>0.22035451433461706</v>
          </cell>
          <cell r="G71">
            <v>16.495843749999999</v>
          </cell>
          <cell r="H71">
            <v>3.634933638070978</v>
          </cell>
        </row>
        <row r="72">
          <cell r="B72">
            <v>0</v>
          </cell>
          <cell r="C72" t="str">
            <v>TECNICO GASISTA</v>
          </cell>
          <cell r="D72" t="str">
            <v>H-H</v>
          </cell>
          <cell r="E72">
            <v>1</v>
          </cell>
          <cell r="F72">
            <v>0.22035451433461706</v>
          </cell>
          <cell r="G72">
            <v>22.970611125000001</v>
          </cell>
          <cell r="H72">
            <v>5.0616778584187267</v>
          </cell>
        </row>
        <row r="73">
          <cell r="B73">
            <v>0</v>
          </cell>
          <cell r="C73" t="str">
            <v>MATERIALES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>
            <v>0</v>
          </cell>
          <cell r="C74">
            <v>0</v>
          </cell>
          <cell r="D74" t="str">
            <v>UND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>
            <v>0</v>
          </cell>
          <cell r="C75" t="str">
            <v>EQUIPOS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B76">
            <v>0</v>
          </cell>
          <cell r="C76" t="str">
            <v>FURGONETA</v>
          </cell>
          <cell r="D76" t="str">
            <v>H-M</v>
          </cell>
          <cell r="E76">
            <v>1</v>
          </cell>
          <cell r="F76">
            <v>0.22035451433461706</v>
          </cell>
          <cell r="G76">
            <v>12.734399999999999</v>
          </cell>
          <cell r="H76">
            <v>2.8060825273427472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8</v>
          </cell>
          <cell r="C78" t="str">
            <v>DESPLAZAMIENTO DESDE CENTRO OPERACIONES PARA HABILITACION INDUSTRIAL</v>
          </cell>
          <cell r="D78">
            <v>22.260785932275976</v>
          </cell>
          <cell r="E78">
            <v>0</v>
          </cell>
          <cell r="F78">
            <v>2.8060825273427472</v>
          </cell>
          <cell r="G78" t="str">
            <v>SUBTOTAL</v>
          </cell>
          <cell r="H78">
            <v>25.066868459618725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B80" t="str">
            <v>COD</v>
          </cell>
          <cell r="C80" t="str">
            <v>INSUMOS</v>
          </cell>
          <cell r="D80" t="str">
            <v>UND</v>
          </cell>
          <cell r="E80" t="str">
            <v>CUADRILLA</v>
          </cell>
          <cell r="F80" t="str">
            <v>CANT.</v>
          </cell>
          <cell r="G80" t="str">
            <v>PRECIO S/.</v>
          </cell>
          <cell r="H80" t="str">
            <v>PARCIAL S/.</v>
          </cell>
        </row>
        <row r="81">
          <cell r="B81">
            <v>0</v>
          </cell>
          <cell r="C81" t="str">
            <v>MANO DE OBRA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B82">
            <v>0</v>
          </cell>
          <cell r="C82" t="str">
            <v xml:space="preserve">SUPERVISOR </v>
          </cell>
          <cell r="D82" t="str">
            <v>H-H</v>
          </cell>
          <cell r="E82">
            <v>1</v>
          </cell>
          <cell r="F82">
            <v>0.22035451433461706</v>
          </cell>
          <cell r="G82">
            <v>61.556145000000015</v>
          </cell>
          <cell r="H82">
            <v>13.564174435786269</v>
          </cell>
        </row>
        <row r="83">
          <cell r="B83">
            <v>0</v>
          </cell>
          <cell r="C83" t="str">
            <v xml:space="preserve">TECNICO GASISTA </v>
          </cell>
          <cell r="D83" t="str">
            <v>H-H</v>
          </cell>
          <cell r="E83">
            <v>1</v>
          </cell>
          <cell r="F83">
            <v>0.22035451433461706</v>
          </cell>
          <cell r="G83">
            <v>22.970611125000001</v>
          </cell>
          <cell r="H83">
            <v>5.0616778584187267</v>
          </cell>
        </row>
        <row r="84">
          <cell r="B84">
            <v>0</v>
          </cell>
          <cell r="C84" t="str">
            <v>CHOFER</v>
          </cell>
          <cell r="D84" t="str">
            <v>H-H</v>
          </cell>
          <cell r="E84">
            <v>1</v>
          </cell>
          <cell r="F84">
            <v>0.22035451433461706</v>
          </cell>
          <cell r="G84">
            <v>16.495843749999999</v>
          </cell>
          <cell r="H84">
            <v>3.634933638070978</v>
          </cell>
        </row>
        <row r="85">
          <cell r="B85">
            <v>0</v>
          </cell>
          <cell r="C85" t="str">
            <v>MATERIALES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B86">
            <v>0</v>
          </cell>
          <cell r="C86">
            <v>0</v>
          </cell>
          <cell r="D86" t="str">
            <v>UND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B87">
            <v>0</v>
          </cell>
          <cell r="C87" t="str">
            <v>EQUIPOS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B88">
            <v>0</v>
          </cell>
          <cell r="C88" t="str">
            <v>FURGONETA</v>
          </cell>
          <cell r="D88" t="str">
            <v>H-M</v>
          </cell>
          <cell r="E88">
            <v>1</v>
          </cell>
          <cell r="F88">
            <v>0.22035451433461706</v>
          </cell>
          <cell r="G88">
            <v>12.734399999999999</v>
          </cell>
          <cell r="H88">
            <v>2.8060825273427472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B90">
            <v>9</v>
          </cell>
          <cell r="C90" t="str">
            <v>VERIFICACION DE JUNTA DE AISLAMIENTO</v>
          </cell>
          <cell r="D90">
            <v>42.26337806250001</v>
          </cell>
          <cell r="E90">
            <v>0</v>
          </cell>
          <cell r="F90">
            <v>2.1131689031250005</v>
          </cell>
          <cell r="G90" t="str">
            <v>SUBTOTAL</v>
          </cell>
          <cell r="H90">
            <v>44.37654696562501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B92" t="str">
            <v>COD</v>
          </cell>
          <cell r="C92" t="str">
            <v>INSUMOS</v>
          </cell>
          <cell r="D92" t="str">
            <v>UND</v>
          </cell>
          <cell r="E92" t="str">
            <v>CUADRILLA</v>
          </cell>
          <cell r="F92" t="str">
            <v>CANT.</v>
          </cell>
          <cell r="G92" t="str">
            <v>PRECIO S/.</v>
          </cell>
          <cell r="H92" t="str">
            <v>PARCIAL S/.</v>
          </cell>
        </row>
        <row r="93">
          <cell r="B93">
            <v>0</v>
          </cell>
          <cell r="C93" t="str">
            <v>MANO DE OBRA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>
            <v>0</v>
          </cell>
          <cell r="C94" t="str">
            <v>SUPERVISOR</v>
          </cell>
          <cell r="D94" t="str">
            <v>H-H</v>
          </cell>
          <cell r="E94">
            <v>1</v>
          </cell>
          <cell r="F94">
            <v>0.5</v>
          </cell>
          <cell r="G94">
            <v>61.556145000000015</v>
          </cell>
          <cell r="H94">
            <v>30.778072500000007</v>
          </cell>
        </row>
        <row r="95">
          <cell r="B95">
            <v>0</v>
          </cell>
          <cell r="C95" t="str">
            <v>TECNICO GASISTA</v>
          </cell>
          <cell r="D95" t="str">
            <v>H-H</v>
          </cell>
          <cell r="E95">
            <v>1</v>
          </cell>
          <cell r="F95">
            <v>0.5</v>
          </cell>
          <cell r="G95">
            <v>22.970611125000001</v>
          </cell>
          <cell r="H95">
            <v>11.485305562500001</v>
          </cell>
        </row>
        <row r="96">
          <cell r="B96">
            <v>0</v>
          </cell>
          <cell r="C96" t="str">
            <v>MATERIALES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B97">
            <v>0</v>
          </cell>
          <cell r="C97">
            <v>0</v>
          </cell>
          <cell r="D97" t="str">
            <v>UND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B98">
            <v>0</v>
          </cell>
          <cell r="C98" t="str">
            <v>EQUIPOS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B99">
            <v>0</v>
          </cell>
          <cell r="C99" t="str">
            <v>FURGONETA</v>
          </cell>
          <cell r="D99" t="str">
            <v>H-M</v>
          </cell>
          <cell r="E99">
            <v>0</v>
          </cell>
          <cell r="F99">
            <v>0</v>
          </cell>
          <cell r="G99">
            <v>12.734399999999999</v>
          </cell>
          <cell r="H99">
            <v>0</v>
          </cell>
        </row>
        <row r="100">
          <cell r="B100">
            <v>0</v>
          </cell>
          <cell r="C100" t="str">
            <v>KIT HERRAMIENTAS</v>
          </cell>
          <cell r="D100" t="str">
            <v>H-M</v>
          </cell>
          <cell r="E100">
            <v>0</v>
          </cell>
          <cell r="F100">
            <v>0.05</v>
          </cell>
          <cell r="G100">
            <v>42.26337806250001</v>
          </cell>
          <cell r="H100">
            <v>2.1131689031250005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B102">
            <v>10</v>
          </cell>
          <cell r="C102" t="str">
            <v>INSTALACION DE MEDIDOR Y PROGRAMACION</v>
          </cell>
          <cell r="D102">
            <v>211.31689031250005</v>
          </cell>
          <cell r="E102">
            <v>1.2409477499999999</v>
          </cell>
          <cell r="F102">
            <v>10.565844515625002</v>
          </cell>
          <cell r="G102" t="str">
            <v>SUBTOTAL</v>
          </cell>
          <cell r="H102">
            <v>223.12368257812506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B104" t="str">
            <v>COD</v>
          </cell>
          <cell r="C104" t="str">
            <v>INSUMOS</v>
          </cell>
          <cell r="D104" t="str">
            <v>UND</v>
          </cell>
          <cell r="E104" t="str">
            <v>CUADRILLA</v>
          </cell>
          <cell r="F104" t="str">
            <v>CANT.</v>
          </cell>
          <cell r="G104" t="str">
            <v>PRECIO S/.</v>
          </cell>
          <cell r="H104" t="str">
            <v>PARCIAL S/.</v>
          </cell>
        </row>
        <row r="105">
          <cell r="B105">
            <v>0</v>
          </cell>
          <cell r="C105" t="str">
            <v>MANO DE OBRA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0</v>
          </cell>
          <cell r="C106" t="str">
            <v>SUPERVISOR</v>
          </cell>
          <cell r="D106" t="str">
            <v>H-H</v>
          </cell>
          <cell r="E106">
            <v>1</v>
          </cell>
          <cell r="F106">
            <v>2.5</v>
          </cell>
          <cell r="G106">
            <v>61.556145000000015</v>
          </cell>
          <cell r="H106">
            <v>153.89036250000004</v>
          </cell>
        </row>
        <row r="107">
          <cell r="B107">
            <v>0</v>
          </cell>
          <cell r="C107" t="str">
            <v>TECNICO GASISTA</v>
          </cell>
          <cell r="D107" t="str">
            <v>H-H</v>
          </cell>
          <cell r="E107">
            <v>1</v>
          </cell>
          <cell r="F107">
            <v>2.5</v>
          </cell>
          <cell r="G107">
            <v>22.970611125000001</v>
          </cell>
          <cell r="H107">
            <v>57.426527812500005</v>
          </cell>
        </row>
        <row r="108">
          <cell r="B108">
            <v>0</v>
          </cell>
          <cell r="C108" t="str">
            <v>MATERIALES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B109">
            <v>0</v>
          </cell>
          <cell r="C109" t="str">
            <v>LAPTOP COMPUTADOR PERSONAL</v>
          </cell>
          <cell r="D109" t="str">
            <v>H-H</v>
          </cell>
          <cell r="E109">
            <v>0</v>
          </cell>
          <cell r="F109">
            <v>1.5</v>
          </cell>
          <cell r="G109">
            <v>0.82729849999999994</v>
          </cell>
          <cell r="H109">
            <v>1.2409477499999999</v>
          </cell>
        </row>
        <row r="110">
          <cell r="B110">
            <v>0</v>
          </cell>
          <cell r="C110" t="str">
            <v>EQUIPOS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B111">
            <v>0</v>
          </cell>
          <cell r="C111" t="str">
            <v>FURGONETA</v>
          </cell>
          <cell r="D111" t="str">
            <v>H-M</v>
          </cell>
          <cell r="E111">
            <v>0</v>
          </cell>
          <cell r="F111">
            <v>0</v>
          </cell>
          <cell r="G111">
            <v>12.734399999999999</v>
          </cell>
          <cell r="H111">
            <v>0</v>
          </cell>
        </row>
        <row r="112">
          <cell r="B112">
            <v>0</v>
          </cell>
          <cell r="C112" t="str">
            <v>KIT HERRAMIENTAS</v>
          </cell>
          <cell r="D112" t="str">
            <v>H-M</v>
          </cell>
          <cell r="E112">
            <v>0</v>
          </cell>
          <cell r="F112">
            <v>0.05</v>
          </cell>
          <cell r="G112">
            <v>211.31689031250005</v>
          </cell>
          <cell r="H112">
            <v>10.565844515625002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B114">
            <v>11</v>
          </cell>
          <cell r="C114" t="str">
            <v>LIMPIEZA DE ZONA DE TRABAJO</v>
          </cell>
          <cell r="D114">
            <v>1.8376488900000001</v>
          </cell>
          <cell r="E114">
            <v>0</v>
          </cell>
          <cell r="F114">
            <v>0</v>
          </cell>
          <cell r="G114" t="str">
            <v>SUBTOTAL</v>
          </cell>
          <cell r="H114">
            <v>1.8376488900000001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B116" t="str">
            <v>COD</v>
          </cell>
          <cell r="C116" t="str">
            <v>INSUMOS</v>
          </cell>
          <cell r="D116" t="str">
            <v>UND</v>
          </cell>
          <cell r="E116" t="str">
            <v>CUADRILLA</v>
          </cell>
          <cell r="F116" t="str">
            <v>CANT.</v>
          </cell>
          <cell r="G116" t="str">
            <v>PRECIO S/.</v>
          </cell>
          <cell r="H116" t="str">
            <v>PARCIAL S/.</v>
          </cell>
        </row>
        <row r="117">
          <cell r="B117">
            <v>0</v>
          </cell>
          <cell r="C117" t="str">
            <v>MANO DE OBRA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B118">
            <v>0</v>
          </cell>
          <cell r="C118" t="str">
            <v>TECNICO GASISTA</v>
          </cell>
          <cell r="D118" t="str">
            <v>H-H</v>
          </cell>
          <cell r="E118">
            <v>1</v>
          </cell>
          <cell r="F118">
            <v>0.08</v>
          </cell>
          <cell r="G118">
            <v>22.970611125000001</v>
          </cell>
          <cell r="H118">
            <v>1.8376488900000001</v>
          </cell>
        </row>
        <row r="119">
          <cell r="B119">
            <v>0</v>
          </cell>
          <cell r="C119" t="str">
            <v>MATERIALES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B120">
            <v>0</v>
          </cell>
          <cell r="C120">
            <v>0</v>
          </cell>
          <cell r="D120" t="str">
            <v>M3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B121">
            <v>0</v>
          </cell>
          <cell r="C121" t="str">
            <v>EQUIPOS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B122">
            <v>0</v>
          </cell>
          <cell r="C122" t="str">
            <v>FURGONETA</v>
          </cell>
          <cell r="D122" t="str">
            <v>H-M</v>
          </cell>
          <cell r="E122">
            <v>0</v>
          </cell>
          <cell r="F122">
            <v>0</v>
          </cell>
          <cell r="G122">
            <v>12.734399999999999</v>
          </cell>
          <cell r="H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B124">
            <v>12</v>
          </cell>
          <cell r="C124" t="str">
            <v>VALIDACION DE PRUEBA DE HERMETICIDAD INST. INTERNA INDUSTRIAL</v>
          </cell>
          <cell r="D124">
            <v>45.941222250000003</v>
          </cell>
          <cell r="E124">
            <v>0.40319999999999995</v>
          </cell>
          <cell r="F124">
            <v>0</v>
          </cell>
          <cell r="G124" t="str">
            <v>SUBTOTAL</v>
          </cell>
          <cell r="H124">
            <v>46.344422250000001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B126" t="str">
            <v>COD</v>
          </cell>
          <cell r="C126" t="str">
            <v>INSUMOS</v>
          </cell>
          <cell r="D126" t="str">
            <v>UND</v>
          </cell>
          <cell r="E126" t="str">
            <v>CUADRILLA</v>
          </cell>
          <cell r="F126" t="str">
            <v>CANT.</v>
          </cell>
          <cell r="G126" t="str">
            <v>PRECIO S/.</v>
          </cell>
          <cell r="H126" t="str">
            <v>PARCIAL S/.</v>
          </cell>
        </row>
        <row r="127">
          <cell r="B127">
            <v>0</v>
          </cell>
          <cell r="C127" t="str">
            <v>MANO DE OBRA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B128">
            <v>0</v>
          </cell>
          <cell r="C128" t="str">
            <v>TECNICO GASISTA</v>
          </cell>
          <cell r="D128" t="str">
            <v>H-H</v>
          </cell>
          <cell r="E128">
            <v>1</v>
          </cell>
          <cell r="F128">
            <v>2</v>
          </cell>
          <cell r="G128">
            <v>22.970611125000001</v>
          </cell>
          <cell r="H128">
            <v>45.941222250000003</v>
          </cell>
        </row>
        <row r="129">
          <cell r="B129">
            <v>0</v>
          </cell>
          <cell r="C129" t="str">
            <v>MATERIALES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B130">
            <v>0</v>
          </cell>
          <cell r="C130" t="str">
            <v>KIT PRUEBA HERMETICIDAD</v>
          </cell>
          <cell r="D130" t="str">
            <v>UND</v>
          </cell>
          <cell r="E130">
            <v>0</v>
          </cell>
          <cell r="F130">
            <v>2</v>
          </cell>
          <cell r="G130">
            <v>0.20159999999999997</v>
          </cell>
          <cell r="H130">
            <v>0.40319999999999995</v>
          </cell>
        </row>
        <row r="131">
          <cell r="B131">
            <v>0</v>
          </cell>
          <cell r="C131" t="str">
            <v>EQUIPOS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B132">
            <v>0</v>
          </cell>
          <cell r="C132" t="str">
            <v>FURGONETA</v>
          </cell>
          <cell r="D132" t="str">
            <v>H-M</v>
          </cell>
          <cell r="E132">
            <v>0</v>
          </cell>
          <cell r="F132">
            <v>0</v>
          </cell>
          <cell r="G132">
            <v>12.734399999999999</v>
          </cell>
          <cell r="H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B134">
            <v>13</v>
          </cell>
          <cell r="C134" t="str">
            <v>VALIDACION DE PRUEBA DE HERMETICIDAD ERM</v>
          </cell>
          <cell r="D134">
            <v>116.50490250000001</v>
          </cell>
          <cell r="E134">
            <v>0</v>
          </cell>
          <cell r="F134">
            <v>0</v>
          </cell>
          <cell r="G134" t="str">
            <v>SUBTOTAL</v>
          </cell>
          <cell r="H134">
            <v>116.50490250000001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B136" t="str">
            <v>COD</v>
          </cell>
          <cell r="C136" t="str">
            <v>INSUMOS</v>
          </cell>
          <cell r="D136" t="str">
            <v>UND</v>
          </cell>
          <cell r="E136" t="str">
            <v>CUADRILLA</v>
          </cell>
          <cell r="F136" t="str">
            <v>CANT.</v>
          </cell>
          <cell r="G136" t="str">
            <v>PRECIO S/.</v>
          </cell>
          <cell r="H136" t="str">
            <v>PARCIAL S/.</v>
          </cell>
        </row>
        <row r="137">
          <cell r="B137">
            <v>0</v>
          </cell>
          <cell r="C137" t="str">
            <v>MANO DE OBRA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B138">
            <v>0</v>
          </cell>
          <cell r="C138" t="str">
            <v>SUPERVISOR</v>
          </cell>
          <cell r="D138" t="str">
            <v>H-H</v>
          </cell>
          <cell r="E138">
            <v>0.1</v>
          </cell>
          <cell r="F138">
            <v>0.4</v>
          </cell>
          <cell r="G138">
            <v>61.556145000000015</v>
          </cell>
          <cell r="H138">
            <v>24.622458000000009</v>
          </cell>
        </row>
        <row r="139">
          <cell r="B139">
            <v>0</v>
          </cell>
          <cell r="C139" t="str">
            <v>TECNICO GASISTA</v>
          </cell>
          <cell r="D139" t="str">
            <v>H-H</v>
          </cell>
          <cell r="E139">
            <v>1</v>
          </cell>
          <cell r="F139">
            <v>4</v>
          </cell>
          <cell r="G139">
            <v>22.970611125000001</v>
          </cell>
          <cell r="H139">
            <v>91.882444500000005</v>
          </cell>
        </row>
        <row r="140">
          <cell r="B140">
            <v>0</v>
          </cell>
          <cell r="C140" t="str">
            <v>MATERIALES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B141">
            <v>0</v>
          </cell>
          <cell r="C141">
            <v>0</v>
          </cell>
          <cell r="D141" t="str">
            <v>UND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B142">
            <v>0</v>
          </cell>
          <cell r="C142" t="str">
            <v>EQUIPOS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B143">
            <v>0</v>
          </cell>
          <cell r="C143" t="str">
            <v>FURGONETA</v>
          </cell>
          <cell r="D143" t="str">
            <v>H-M</v>
          </cell>
          <cell r="E143">
            <v>0</v>
          </cell>
          <cell r="F143">
            <v>0</v>
          </cell>
          <cell r="G143">
            <v>12.734399999999999</v>
          </cell>
          <cell r="H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B145">
            <v>14</v>
          </cell>
          <cell r="C145" t="str">
            <v>RETORNO AL CO EN HABILITACION INDUSTRIAL</v>
          </cell>
          <cell r="D145">
            <v>22.260785932275976</v>
          </cell>
          <cell r="E145">
            <v>0</v>
          </cell>
          <cell r="F145">
            <v>2.8060825273427472</v>
          </cell>
          <cell r="G145" t="str">
            <v>SUBTOTAL</v>
          </cell>
          <cell r="H145">
            <v>25.066868459618725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B147" t="str">
            <v>COD</v>
          </cell>
          <cell r="C147" t="str">
            <v>INSUMOS</v>
          </cell>
          <cell r="D147" t="str">
            <v>UND</v>
          </cell>
          <cell r="E147" t="str">
            <v>CUADRILLA</v>
          </cell>
          <cell r="F147" t="str">
            <v>CANT.</v>
          </cell>
          <cell r="G147" t="str">
            <v>PRECIO S/.</v>
          </cell>
          <cell r="H147" t="str">
            <v>PARCIAL S/.</v>
          </cell>
        </row>
        <row r="148">
          <cell r="B148">
            <v>0</v>
          </cell>
          <cell r="C148" t="str">
            <v>MANO DE OBRA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B149">
            <v>0</v>
          </cell>
          <cell r="C149" t="str">
            <v>SUPERVISOR</v>
          </cell>
          <cell r="D149" t="str">
            <v>H-H</v>
          </cell>
          <cell r="E149">
            <v>1</v>
          </cell>
          <cell r="F149">
            <v>0.22035451433461706</v>
          </cell>
          <cell r="G149">
            <v>61.556145000000015</v>
          </cell>
          <cell r="H149">
            <v>13.564174435786269</v>
          </cell>
        </row>
        <row r="150">
          <cell r="B150">
            <v>0</v>
          </cell>
          <cell r="C150" t="str">
            <v>TECNICO GASISTA</v>
          </cell>
          <cell r="D150" t="str">
            <v>H-H</v>
          </cell>
          <cell r="E150">
            <v>1</v>
          </cell>
          <cell r="F150">
            <v>0.22035451433461706</v>
          </cell>
          <cell r="G150">
            <v>22.970611125000001</v>
          </cell>
          <cell r="H150">
            <v>5.0616778584187267</v>
          </cell>
        </row>
        <row r="151">
          <cell r="B151">
            <v>0</v>
          </cell>
          <cell r="C151" t="str">
            <v>CHOFER</v>
          </cell>
          <cell r="D151" t="str">
            <v>H-H</v>
          </cell>
          <cell r="E151">
            <v>1</v>
          </cell>
          <cell r="F151">
            <v>0.22035451433461706</v>
          </cell>
          <cell r="G151">
            <v>16.495843749999999</v>
          </cell>
          <cell r="H151">
            <v>3.634933638070978</v>
          </cell>
        </row>
        <row r="152">
          <cell r="B152">
            <v>0</v>
          </cell>
          <cell r="C152" t="str">
            <v>MATERIALES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B153">
            <v>0</v>
          </cell>
          <cell r="C153">
            <v>0</v>
          </cell>
          <cell r="D153" t="str">
            <v>UND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B154">
            <v>0</v>
          </cell>
          <cell r="C154" t="str">
            <v>EQUIPOS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B155">
            <v>0</v>
          </cell>
          <cell r="C155" t="str">
            <v>FURGONETA</v>
          </cell>
          <cell r="D155" t="str">
            <v>H-M</v>
          </cell>
          <cell r="E155">
            <v>0</v>
          </cell>
          <cell r="F155">
            <v>0.22035451433461706</v>
          </cell>
          <cell r="G155">
            <v>12.734399999999999</v>
          </cell>
          <cell r="H155">
            <v>2.8060825273427472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B157">
            <v>15</v>
          </cell>
          <cell r="C157" t="str">
            <v>RETORNO AL CO EN CONSTRUCCION INDUSTRIAL</v>
          </cell>
          <cell r="D157">
            <v>2.8988704988299019</v>
          </cell>
          <cell r="E157">
            <v>0</v>
          </cell>
          <cell r="F157">
            <v>0.93536084244758244</v>
          </cell>
          <cell r="G157" t="str">
            <v>SUBTOTAL</v>
          </cell>
          <cell r="H157">
            <v>3.8342313412774844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B159" t="str">
            <v>COD</v>
          </cell>
          <cell r="C159" t="str">
            <v>INSUMOS</v>
          </cell>
          <cell r="D159" t="str">
            <v>UND</v>
          </cell>
          <cell r="E159" t="str">
            <v>CUADRILLA</v>
          </cell>
          <cell r="F159" t="str">
            <v>CANT.</v>
          </cell>
          <cell r="G159" t="str">
            <v>PRECIO S/.</v>
          </cell>
          <cell r="H159" t="str">
            <v>PARCIAL S/.</v>
          </cell>
        </row>
        <row r="160">
          <cell r="B160">
            <v>0</v>
          </cell>
          <cell r="C160" t="str">
            <v>MANO DE OBRA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B161">
            <v>0</v>
          </cell>
          <cell r="C161" t="str">
            <v>TECNICO GASISTA</v>
          </cell>
          <cell r="D161" t="str">
            <v>H-H</v>
          </cell>
          <cell r="E161">
            <v>1</v>
          </cell>
          <cell r="F161">
            <v>0.22035451433461706</v>
          </cell>
          <cell r="G161">
            <v>22.970611125000001</v>
          </cell>
          <cell r="H161">
            <v>5.0616778584187267</v>
          </cell>
        </row>
        <row r="162">
          <cell r="B162">
            <v>0</v>
          </cell>
          <cell r="C162" t="str">
            <v>CHOFER</v>
          </cell>
          <cell r="D162" t="str">
            <v>H-H</v>
          </cell>
          <cell r="E162">
            <v>1</v>
          </cell>
          <cell r="F162">
            <v>0.22035451433461706</v>
          </cell>
          <cell r="G162">
            <v>16.495843749999999</v>
          </cell>
          <cell r="H162">
            <v>3.634933638070978</v>
          </cell>
        </row>
        <row r="163">
          <cell r="B163">
            <v>0</v>
          </cell>
          <cell r="C163" t="str">
            <v>MATERIALES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B164">
            <v>0</v>
          </cell>
          <cell r="C164">
            <v>0</v>
          </cell>
          <cell r="D164" t="str">
            <v>UND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B165">
            <v>0</v>
          </cell>
          <cell r="C165" t="str">
            <v>EQUIPOS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B166">
            <v>0</v>
          </cell>
          <cell r="C166" t="str">
            <v>FURGONETA</v>
          </cell>
          <cell r="D166" t="str">
            <v>H-M</v>
          </cell>
          <cell r="E166">
            <v>0</v>
          </cell>
          <cell r="F166">
            <v>0.22035451433461706</v>
          </cell>
          <cell r="G166">
            <v>12.734399999999999</v>
          </cell>
          <cell r="H166">
            <v>2.8060825273427472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B168">
            <v>16</v>
          </cell>
          <cell r="C168" t="str">
            <v>REVISION DE EXPEDIENTE DE HABILITACION INDUSTRIAL</v>
          </cell>
          <cell r="D168">
            <v>92.334217500000022</v>
          </cell>
          <cell r="E168">
            <v>0</v>
          </cell>
          <cell r="F168">
            <v>0</v>
          </cell>
          <cell r="G168" t="str">
            <v>SUBTOTAL</v>
          </cell>
          <cell r="H168">
            <v>92.334217500000022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B170" t="str">
            <v>COD</v>
          </cell>
          <cell r="C170" t="str">
            <v>INSUMOS</v>
          </cell>
          <cell r="D170" t="str">
            <v>UND</v>
          </cell>
          <cell r="E170" t="str">
            <v>CUADRILLA</v>
          </cell>
          <cell r="F170" t="str">
            <v>CANT.</v>
          </cell>
          <cell r="G170" t="str">
            <v>PRECIO S/.</v>
          </cell>
          <cell r="H170" t="str">
            <v>PARCIAL S/.</v>
          </cell>
        </row>
        <row r="171">
          <cell r="B171">
            <v>0</v>
          </cell>
          <cell r="C171" t="str">
            <v>MANO DE OBRA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B172">
            <v>0</v>
          </cell>
          <cell r="C172" t="str">
            <v>SUPERVISOR</v>
          </cell>
          <cell r="D172" t="str">
            <v>H-H</v>
          </cell>
          <cell r="E172">
            <v>1</v>
          </cell>
          <cell r="F172">
            <v>1.5</v>
          </cell>
          <cell r="G172">
            <v>61.556145000000015</v>
          </cell>
          <cell r="H172">
            <v>92.334217500000022</v>
          </cell>
        </row>
        <row r="173">
          <cell r="B173">
            <v>0</v>
          </cell>
          <cell r="C173" t="str">
            <v>MATERIALES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B175">
            <v>0</v>
          </cell>
          <cell r="C175" t="str">
            <v>EQUIPOS</v>
          </cell>
          <cell r="D175" t="str">
            <v>H-M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B176">
            <v>0</v>
          </cell>
          <cell r="C176">
            <v>0</v>
          </cell>
          <cell r="D176" t="str">
            <v>H-M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B178">
            <v>17</v>
          </cell>
          <cell r="C178" t="str">
            <v>REVISION PARAMETROS PROYECTO INST. INTERNA PIG INDUSTRIAL</v>
          </cell>
          <cell r="D178">
            <v>153.89036250000004</v>
          </cell>
          <cell r="E178">
            <v>0</v>
          </cell>
          <cell r="F178">
            <v>0</v>
          </cell>
          <cell r="G178" t="str">
            <v>SUBTOTAL</v>
          </cell>
          <cell r="H178">
            <v>153.89036250000004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B180" t="str">
            <v>COD</v>
          </cell>
          <cell r="C180" t="str">
            <v>INSUMOS</v>
          </cell>
          <cell r="D180" t="str">
            <v>UND</v>
          </cell>
          <cell r="E180" t="str">
            <v>CUADRILLA</v>
          </cell>
          <cell r="F180" t="str">
            <v>CANT.</v>
          </cell>
          <cell r="G180" t="str">
            <v>PRECIO S/.</v>
          </cell>
          <cell r="H180" t="str">
            <v>PARCIAL S/.</v>
          </cell>
        </row>
        <row r="181">
          <cell r="B181">
            <v>0</v>
          </cell>
          <cell r="C181" t="str">
            <v>MANO DE OBRA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B182">
            <v>0</v>
          </cell>
          <cell r="C182" t="str">
            <v>SUPERVISOR</v>
          </cell>
          <cell r="D182" t="str">
            <v>H-H</v>
          </cell>
          <cell r="E182">
            <v>1</v>
          </cell>
          <cell r="F182">
            <v>2.5</v>
          </cell>
          <cell r="G182">
            <v>61.556145000000015</v>
          </cell>
          <cell r="H182">
            <v>153.89036250000004</v>
          </cell>
        </row>
        <row r="183">
          <cell r="B183">
            <v>0</v>
          </cell>
          <cell r="C183" t="str">
            <v>MATERIALES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B185">
            <v>0</v>
          </cell>
          <cell r="C185" t="str">
            <v>EQUIPOS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B188">
            <v>18</v>
          </cell>
          <cell r="C188" t="str">
            <v>VERIFICACION DE FUGAS DE GAS INDUSTRIA</v>
          </cell>
          <cell r="D188">
            <v>11.485305562500001</v>
          </cell>
          <cell r="E188">
            <v>0</v>
          </cell>
          <cell r="F188">
            <v>0.35374202500000007</v>
          </cell>
          <cell r="G188" t="str">
            <v>SUBTOTAL</v>
          </cell>
          <cell r="H188">
            <v>11.839047587500001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B190" t="str">
            <v>COD</v>
          </cell>
          <cell r="C190" t="str">
            <v>INSUMOS</v>
          </cell>
          <cell r="D190" t="str">
            <v>UND</v>
          </cell>
          <cell r="E190" t="str">
            <v>CUADRILLA</v>
          </cell>
          <cell r="F190" t="str">
            <v>CANT.</v>
          </cell>
          <cell r="G190" t="str">
            <v>PRECIO S/.</v>
          </cell>
          <cell r="H190" t="str">
            <v>PARCIAL S/.</v>
          </cell>
        </row>
        <row r="191">
          <cell r="B191">
            <v>0</v>
          </cell>
          <cell r="C191" t="str">
            <v>MANO DE OBRA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B192">
            <v>0</v>
          </cell>
          <cell r="C192" t="str">
            <v xml:space="preserve">TECNICO GASISTA </v>
          </cell>
          <cell r="D192" t="str">
            <v>H-H</v>
          </cell>
          <cell r="E192">
            <v>1</v>
          </cell>
          <cell r="F192">
            <v>0.5</v>
          </cell>
          <cell r="G192">
            <v>22.970611125000001</v>
          </cell>
          <cell r="H192">
            <v>11.485305562500001</v>
          </cell>
        </row>
        <row r="193">
          <cell r="B193">
            <v>0</v>
          </cell>
          <cell r="C193" t="str">
            <v>MATERIALES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B195">
            <v>0</v>
          </cell>
          <cell r="C195" t="str">
            <v>EQUIPOS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B196">
            <v>0</v>
          </cell>
          <cell r="C196" t="str">
            <v>FURGONETA</v>
          </cell>
          <cell r="D196" t="str">
            <v>H-M</v>
          </cell>
          <cell r="E196">
            <v>0</v>
          </cell>
          <cell r="F196">
            <v>0</v>
          </cell>
          <cell r="G196">
            <v>12.734399999999999</v>
          </cell>
          <cell r="H196">
            <v>0</v>
          </cell>
        </row>
        <row r="197">
          <cell r="B197">
            <v>0</v>
          </cell>
          <cell r="C197" t="str">
            <v>DETECTOR DE GASES</v>
          </cell>
          <cell r="D197" t="str">
            <v>H-M</v>
          </cell>
          <cell r="E197">
            <v>0</v>
          </cell>
          <cell r="F197">
            <v>0.5</v>
          </cell>
          <cell r="G197">
            <v>0.70748405000000014</v>
          </cell>
          <cell r="H197">
            <v>0.35374202500000007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B199">
            <v>19</v>
          </cell>
          <cell r="C199" t="str">
            <v>REVISION ADICIONAL PIG LEVANTAMIENTO DE OBSERVACIONES INDUSTRIA</v>
          </cell>
          <cell r="D199">
            <v>61.556145000000015</v>
          </cell>
          <cell r="E199">
            <v>0</v>
          </cell>
          <cell r="F199">
            <v>0</v>
          </cell>
          <cell r="G199" t="str">
            <v>SUBTOTAL</v>
          </cell>
          <cell r="H199">
            <v>61.556145000000015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B201" t="str">
            <v>COD</v>
          </cell>
          <cell r="C201" t="str">
            <v>INSUMOS</v>
          </cell>
          <cell r="D201" t="str">
            <v>UND</v>
          </cell>
          <cell r="E201" t="str">
            <v>CUADRILLA</v>
          </cell>
          <cell r="F201" t="str">
            <v>CANT.</v>
          </cell>
          <cell r="G201" t="str">
            <v>PRECIO S/.</v>
          </cell>
          <cell r="H201" t="str">
            <v>PARCIAL S/.</v>
          </cell>
        </row>
        <row r="202">
          <cell r="B202">
            <v>0</v>
          </cell>
          <cell r="C202" t="str">
            <v>MANO DE OBRA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B203">
            <v>0</v>
          </cell>
          <cell r="C203" t="str">
            <v>SUPERVISOR</v>
          </cell>
          <cell r="D203" t="str">
            <v>H-H</v>
          </cell>
          <cell r="E203">
            <v>1</v>
          </cell>
          <cell r="F203">
            <v>1</v>
          </cell>
          <cell r="G203">
            <v>61.556145000000015</v>
          </cell>
          <cell r="H203">
            <v>61.556145000000015</v>
          </cell>
        </row>
        <row r="204">
          <cell r="B204">
            <v>0</v>
          </cell>
          <cell r="C204" t="str">
            <v>MATERIALES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B205">
            <v>0</v>
          </cell>
          <cell r="C205">
            <v>0</v>
          </cell>
          <cell r="D205" t="str">
            <v>UND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>
            <v>0</v>
          </cell>
          <cell r="C206" t="str">
            <v>EQUIPOS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>
            <v>0</v>
          </cell>
          <cell r="C207">
            <v>0</v>
          </cell>
          <cell r="D207" t="str">
            <v>H-M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B209">
            <v>20</v>
          </cell>
          <cell r="C209" t="str">
            <v>VERIFICACION ADICIONAL EN OBRA LEVANTAMIENTO DE OBSERVACIONES</v>
          </cell>
          <cell r="D209">
            <v>45.941222250000003</v>
          </cell>
          <cell r="E209">
            <v>0</v>
          </cell>
          <cell r="F209">
            <v>0</v>
          </cell>
          <cell r="G209" t="str">
            <v>SUBTOTAL</v>
          </cell>
          <cell r="H209">
            <v>45.941222250000003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 t="str">
            <v>COD</v>
          </cell>
          <cell r="C211" t="str">
            <v>INSUMOS</v>
          </cell>
          <cell r="D211" t="str">
            <v>UND</v>
          </cell>
          <cell r="E211" t="str">
            <v>CUADRILLA</v>
          </cell>
          <cell r="F211" t="str">
            <v>CANT.</v>
          </cell>
          <cell r="G211" t="str">
            <v>PRECIO S/.</v>
          </cell>
          <cell r="H211" t="str">
            <v>PARCIAL S/.</v>
          </cell>
        </row>
        <row r="212">
          <cell r="B212">
            <v>0</v>
          </cell>
          <cell r="C212" t="str">
            <v>MANO DE OBRA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B213">
            <v>0</v>
          </cell>
          <cell r="C213" t="str">
            <v>TECNICO GASISTA</v>
          </cell>
          <cell r="D213" t="str">
            <v>H-H</v>
          </cell>
          <cell r="E213">
            <v>1</v>
          </cell>
          <cell r="F213">
            <v>2</v>
          </cell>
          <cell r="G213">
            <v>22.970611125000001</v>
          </cell>
          <cell r="H213">
            <v>45.941222250000003</v>
          </cell>
        </row>
        <row r="214">
          <cell r="B214">
            <v>0</v>
          </cell>
          <cell r="C214" t="str">
            <v>MATERIALES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B215">
            <v>0</v>
          </cell>
          <cell r="C215">
            <v>0</v>
          </cell>
          <cell r="D215" t="str">
            <v>UND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B216">
            <v>0</v>
          </cell>
          <cell r="C216" t="str">
            <v>EQUIPOS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>
            <v>0</v>
          </cell>
          <cell r="C217" t="str">
            <v>FURGONETA</v>
          </cell>
          <cell r="D217" t="str">
            <v>H-M</v>
          </cell>
          <cell r="E217">
            <v>0</v>
          </cell>
          <cell r="F217">
            <v>0</v>
          </cell>
          <cell r="G217">
            <v>12.734399999999999</v>
          </cell>
          <cell r="H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B219">
            <v>21</v>
          </cell>
          <cell r="C219" t="str">
            <v>VERIFICACION PARAMETROS CONFORME A OBRA</v>
          </cell>
          <cell r="D219">
            <v>57.426527812500005</v>
          </cell>
          <cell r="E219">
            <v>0</v>
          </cell>
          <cell r="F219">
            <v>0</v>
          </cell>
          <cell r="G219" t="str">
            <v>SUBTOTAL</v>
          </cell>
          <cell r="H219">
            <v>57.426527812500005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B221" t="str">
            <v>COD</v>
          </cell>
          <cell r="C221" t="str">
            <v>INSUMOS</v>
          </cell>
          <cell r="D221" t="str">
            <v>UND</v>
          </cell>
          <cell r="E221" t="str">
            <v>CUADRILLA</v>
          </cell>
          <cell r="F221" t="str">
            <v>CANT.</v>
          </cell>
          <cell r="G221" t="str">
            <v>PRECIO S/.</v>
          </cell>
          <cell r="H221" t="str">
            <v>PARCIAL S/.</v>
          </cell>
        </row>
        <row r="222">
          <cell r="B222">
            <v>0</v>
          </cell>
          <cell r="C222" t="str">
            <v>MANO DE OBRA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B223">
            <v>0</v>
          </cell>
          <cell r="C223" t="str">
            <v xml:space="preserve">TECNICO GASISTA </v>
          </cell>
          <cell r="D223" t="str">
            <v>H-H</v>
          </cell>
          <cell r="E223">
            <v>1</v>
          </cell>
          <cell r="F223">
            <v>2.5</v>
          </cell>
          <cell r="G223">
            <v>22.970611125000001</v>
          </cell>
          <cell r="H223">
            <v>57.426527812500005</v>
          </cell>
        </row>
        <row r="224">
          <cell r="B224">
            <v>0</v>
          </cell>
          <cell r="C224" t="str">
            <v>MATERIALES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B225">
            <v>0</v>
          </cell>
          <cell r="C225">
            <v>0</v>
          </cell>
          <cell r="D225" t="str">
            <v>UND</v>
          </cell>
          <cell r="E225">
            <v>1</v>
          </cell>
          <cell r="F225">
            <v>0</v>
          </cell>
          <cell r="G225">
            <v>0</v>
          </cell>
          <cell r="H225">
            <v>0</v>
          </cell>
        </row>
        <row r="226">
          <cell r="B226">
            <v>0</v>
          </cell>
          <cell r="C226" t="str">
            <v>EQUIPOS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>
            <v>0</v>
          </cell>
          <cell r="C227" t="str">
            <v>FURGONETA</v>
          </cell>
          <cell r="D227" t="str">
            <v>H-M</v>
          </cell>
          <cell r="E227">
            <v>0</v>
          </cell>
          <cell r="F227">
            <v>0</v>
          </cell>
          <cell r="G227">
            <v>12.734399999999999</v>
          </cell>
          <cell r="H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>
            <v>22</v>
          </cell>
          <cell r="C229" t="str">
            <v>TRASLADO ENTRE PUNTOS</v>
          </cell>
          <cell r="D229">
            <v>0</v>
          </cell>
          <cell r="E229">
            <v>0</v>
          </cell>
          <cell r="F229">
            <v>0</v>
          </cell>
          <cell r="G229" t="str">
            <v>SUBTOTAL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 t="str">
            <v>COD</v>
          </cell>
          <cell r="C231" t="str">
            <v>INSUMOS</v>
          </cell>
          <cell r="D231" t="str">
            <v>UND</v>
          </cell>
          <cell r="E231" t="str">
            <v>CUADRILLA</v>
          </cell>
          <cell r="F231" t="str">
            <v>CANT.</v>
          </cell>
          <cell r="G231" t="str">
            <v>PRECIO S/.</v>
          </cell>
          <cell r="H231" t="str">
            <v>PARCIAL S/.</v>
          </cell>
        </row>
        <row r="232">
          <cell r="B232">
            <v>0</v>
          </cell>
          <cell r="C232" t="str">
            <v>MANO DE OBRA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B233">
            <v>0</v>
          </cell>
          <cell r="C233" t="str">
            <v>SUPERVISOR</v>
          </cell>
          <cell r="D233" t="str">
            <v>H-H</v>
          </cell>
          <cell r="E233">
            <v>1</v>
          </cell>
          <cell r="F233">
            <v>0</v>
          </cell>
          <cell r="G233">
            <v>61.556145000000015</v>
          </cell>
          <cell r="H233">
            <v>0</v>
          </cell>
        </row>
        <row r="234">
          <cell r="B234">
            <v>0</v>
          </cell>
          <cell r="C234" t="str">
            <v>MATERIALES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>
            <v>0</v>
          </cell>
          <cell r="C235">
            <v>0</v>
          </cell>
          <cell r="D235" t="str">
            <v>UND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B236">
            <v>0</v>
          </cell>
          <cell r="C236" t="str">
            <v>EQUIPOS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B237">
            <v>0</v>
          </cell>
          <cell r="C237" t="str">
            <v>FURGONETA</v>
          </cell>
          <cell r="D237" t="str">
            <v>H-M</v>
          </cell>
          <cell r="E237">
            <v>1</v>
          </cell>
          <cell r="F237">
            <v>0</v>
          </cell>
          <cell r="G237">
            <v>12.734399999999999</v>
          </cell>
          <cell r="H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>
            <v>23</v>
          </cell>
          <cell r="C239" t="str">
            <v>VERIFICACION SISTEMA DE SEGURIDAD ERPM</v>
          </cell>
          <cell r="D239">
            <v>84.52675612500002</v>
          </cell>
          <cell r="E239">
            <v>0</v>
          </cell>
          <cell r="F239">
            <v>0.82729849999999994</v>
          </cell>
          <cell r="G239" t="str">
            <v>SUBTOTAL</v>
          </cell>
          <cell r="H239">
            <v>85.354054625000018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B241" t="str">
            <v>COD</v>
          </cell>
          <cell r="C241" t="str">
            <v>INSUMOS</v>
          </cell>
          <cell r="D241" t="str">
            <v>UND</v>
          </cell>
          <cell r="E241" t="str">
            <v>CUADRILLA</v>
          </cell>
          <cell r="F241" t="str">
            <v>CANT.</v>
          </cell>
          <cell r="G241" t="str">
            <v>PRECIO S/.</v>
          </cell>
          <cell r="H241" t="str">
            <v>PARCIAL S/.</v>
          </cell>
        </row>
        <row r="242">
          <cell r="B242">
            <v>0</v>
          </cell>
          <cell r="C242" t="str">
            <v>MANO DE OBRA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B243">
            <v>0</v>
          </cell>
          <cell r="C243" t="str">
            <v>SUPERVISOR</v>
          </cell>
          <cell r="D243" t="str">
            <v>H-H</v>
          </cell>
          <cell r="E243">
            <v>1</v>
          </cell>
          <cell r="F243">
            <v>1</v>
          </cell>
          <cell r="G243">
            <v>61.556145000000015</v>
          </cell>
          <cell r="H243">
            <v>61.556145000000015</v>
          </cell>
        </row>
        <row r="244">
          <cell r="B244">
            <v>0</v>
          </cell>
          <cell r="C244" t="str">
            <v xml:space="preserve">TECNICO GASISTA </v>
          </cell>
          <cell r="D244" t="str">
            <v>H-H</v>
          </cell>
          <cell r="E244">
            <v>1</v>
          </cell>
          <cell r="F244">
            <v>1</v>
          </cell>
          <cell r="G244">
            <v>22.970611125000001</v>
          </cell>
          <cell r="H244">
            <v>22.970611125000001</v>
          </cell>
        </row>
        <row r="245">
          <cell r="B245">
            <v>0</v>
          </cell>
          <cell r="C245" t="str">
            <v>MATERIALES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B246">
            <v>0</v>
          </cell>
          <cell r="C246">
            <v>0</v>
          </cell>
          <cell r="D246" t="str">
            <v>UND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B247">
            <v>0</v>
          </cell>
          <cell r="C247" t="str">
            <v>EQUIPOS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B248">
            <v>0</v>
          </cell>
          <cell r="C248" t="str">
            <v>LAPTOP COMPUTADOR PERSONAL</v>
          </cell>
          <cell r="D248" t="str">
            <v>UND</v>
          </cell>
          <cell r="E248">
            <v>1</v>
          </cell>
          <cell r="F248">
            <v>1</v>
          </cell>
          <cell r="G248">
            <v>0.82729849999999994</v>
          </cell>
          <cell r="H248">
            <v>0.82729849999999994</v>
          </cell>
        </row>
        <row r="249">
          <cell r="B249">
            <v>0</v>
          </cell>
          <cell r="C249" t="str">
            <v>FURGONETA</v>
          </cell>
          <cell r="D249" t="str">
            <v>H-M</v>
          </cell>
          <cell r="E249">
            <v>0</v>
          </cell>
          <cell r="F249">
            <v>0</v>
          </cell>
          <cell r="G249">
            <v>12.734399999999999</v>
          </cell>
          <cell r="H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24</v>
          </cell>
          <cell r="C251" t="str">
            <v>APERTURA DE VALVULA DE SERVICIO COMERCIOS</v>
          </cell>
          <cell r="D251">
            <v>0.45941222250000002</v>
          </cell>
          <cell r="E251">
            <v>0</v>
          </cell>
          <cell r="F251">
            <v>2.2970611125000002E-2</v>
          </cell>
          <cell r="G251" t="str">
            <v>SUBTOTAL</v>
          </cell>
          <cell r="H251">
            <v>0.48238283362500001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B253" t="str">
            <v>COD</v>
          </cell>
          <cell r="C253" t="str">
            <v>INSUMOS</v>
          </cell>
          <cell r="D253" t="str">
            <v>UND</v>
          </cell>
          <cell r="E253" t="str">
            <v>CUADRILLA</v>
          </cell>
          <cell r="F253" t="str">
            <v>CANT.</v>
          </cell>
          <cell r="G253" t="str">
            <v>PRECIO S/.</v>
          </cell>
          <cell r="H253" t="str">
            <v>PARCIAL S/.</v>
          </cell>
        </row>
        <row r="254">
          <cell r="B254">
            <v>0</v>
          </cell>
          <cell r="C254" t="str">
            <v>MANO DE OBRA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B255">
            <v>0</v>
          </cell>
          <cell r="C255" t="str">
            <v>TECNICO GASISTA</v>
          </cell>
          <cell r="D255" t="str">
            <v>H-H</v>
          </cell>
          <cell r="E255">
            <v>1</v>
          </cell>
          <cell r="F255">
            <v>0.02</v>
          </cell>
          <cell r="G255">
            <v>22.970611125000001</v>
          </cell>
          <cell r="H255">
            <v>0.45941222250000002</v>
          </cell>
        </row>
        <row r="256">
          <cell r="B256">
            <v>0</v>
          </cell>
          <cell r="C256" t="str">
            <v>MATERIALES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>
            <v>0</v>
          </cell>
          <cell r="C257">
            <v>0</v>
          </cell>
          <cell r="D257" t="str">
            <v>M3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B258">
            <v>0</v>
          </cell>
          <cell r="C258" t="str">
            <v>EQUIPOS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B259">
            <v>0</v>
          </cell>
          <cell r="C259" t="str">
            <v>FURGONETA</v>
          </cell>
          <cell r="D259" t="str">
            <v>H-M</v>
          </cell>
          <cell r="E259">
            <v>0</v>
          </cell>
          <cell r="F259">
            <v>0</v>
          </cell>
          <cell r="G259">
            <v>12.734399999999999</v>
          </cell>
          <cell r="H259">
            <v>0</v>
          </cell>
        </row>
        <row r="260">
          <cell r="B260">
            <v>0</v>
          </cell>
          <cell r="C260" t="str">
            <v>KIT HERRAMIENTAS</v>
          </cell>
          <cell r="D260" t="str">
            <v>H-M</v>
          </cell>
          <cell r="E260">
            <v>0</v>
          </cell>
          <cell r="F260">
            <v>0.05</v>
          </cell>
          <cell r="G260">
            <v>0.45941222250000002</v>
          </cell>
          <cell r="H260">
            <v>2.2970611125000002E-2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B262">
            <v>25</v>
          </cell>
          <cell r="C262" t="str">
            <v>REGULACIÓN DEL REGULADOR DE PRESION COMECIAL</v>
          </cell>
          <cell r="D262">
            <v>1.8376488900000001</v>
          </cell>
          <cell r="E262">
            <v>0</v>
          </cell>
          <cell r="F262">
            <v>9.1882444500000007E-2</v>
          </cell>
          <cell r="G262" t="str">
            <v>SUBTOTAL</v>
          </cell>
          <cell r="H262">
            <v>1.9295313345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B264" t="str">
            <v>COD</v>
          </cell>
          <cell r="C264" t="str">
            <v>INSUMOS</v>
          </cell>
          <cell r="D264" t="str">
            <v>UND</v>
          </cell>
          <cell r="E264" t="str">
            <v>CUADRILLA</v>
          </cell>
          <cell r="F264" t="str">
            <v>CANT.</v>
          </cell>
          <cell r="G264" t="str">
            <v>PRECIO S/.</v>
          </cell>
          <cell r="H264" t="str">
            <v>PARCIAL S/.</v>
          </cell>
        </row>
        <row r="265">
          <cell r="B265">
            <v>0</v>
          </cell>
          <cell r="C265" t="str">
            <v>MANO DE OBRA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B266">
            <v>0</v>
          </cell>
          <cell r="C266" t="str">
            <v>TECNICO GASISTA</v>
          </cell>
          <cell r="D266" t="str">
            <v>H-H</v>
          </cell>
          <cell r="E266">
            <v>1</v>
          </cell>
          <cell r="F266">
            <v>0.08</v>
          </cell>
          <cell r="G266">
            <v>22.970611125000001</v>
          </cell>
          <cell r="H266">
            <v>1.8376488900000001</v>
          </cell>
        </row>
        <row r="267">
          <cell r="B267">
            <v>0</v>
          </cell>
          <cell r="C267" t="str">
            <v>MATERIALES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B268">
            <v>0</v>
          </cell>
          <cell r="C268">
            <v>0</v>
          </cell>
          <cell r="D268" t="str">
            <v>H-H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B269">
            <v>0</v>
          </cell>
          <cell r="C269" t="str">
            <v>EQUIPOS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B270">
            <v>0</v>
          </cell>
          <cell r="C270" t="str">
            <v>FURGONETA</v>
          </cell>
          <cell r="D270" t="str">
            <v>H-M</v>
          </cell>
          <cell r="E270">
            <v>0</v>
          </cell>
          <cell r="F270">
            <v>0</v>
          </cell>
          <cell r="G270">
            <v>12.734399999999999</v>
          </cell>
          <cell r="H270">
            <v>0</v>
          </cell>
        </row>
        <row r="271">
          <cell r="B271">
            <v>0</v>
          </cell>
          <cell r="C271" t="str">
            <v>KIT HERRAMIENTAS</v>
          </cell>
          <cell r="D271" t="str">
            <v>H-M</v>
          </cell>
          <cell r="E271">
            <v>0</v>
          </cell>
          <cell r="F271">
            <v>0.05</v>
          </cell>
          <cell r="G271">
            <v>1.8376488900000001</v>
          </cell>
          <cell r="H271">
            <v>9.1882444500000007E-2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B273">
            <v>26</v>
          </cell>
          <cell r="C273" t="str">
            <v>INSTALACION DE MEDIDOR COMERCIOS</v>
          </cell>
          <cell r="D273">
            <v>11.485305562500001</v>
          </cell>
          <cell r="E273">
            <v>0</v>
          </cell>
          <cell r="F273">
            <v>0.57426527812500006</v>
          </cell>
          <cell r="G273" t="str">
            <v>SUBTOTAL</v>
          </cell>
          <cell r="H273">
            <v>12.059570840625002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B275" t="str">
            <v>COD</v>
          </cell>
          <cell r="C275" t="str">
            <v>INSUMOS</v>
          </cell>
          <cell r="D275" t="str">
            <v>UND</v>
          </cell>
          <cell r="E275" t="str">
            <v>CUADRILLA</v>
          </cell>
          <cell r="F275" t="str">
            <v>CANT.</v>
          </cell>
          <cell r="G275" t="str">
            <v>PRECIO S/.</v>
          </cell>
          <cell r="H275" t="str">
            <v>PARCIAL S/.</v>
          </cell>
        </row>
        <row r="276">
          <cell r="B276">
            <v>0</v>
          </cell>
          <cell r="C276" t="str">
            <v>MANO DE OBRA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B277">
            <v>0</v>
          </cell>
          <cell r="C277" t="str">
            <v>TECNICO GASISTA</v>
          </cell>
          <cell r="D277" t="str">
            <v>H-H</v>
          </cell>
          <cell r="E277">
            <v>1</v>
          </cell>
          <cell r="F277">
            <v>0.5</v>
          </cell>
          <cell r="G277">
            <v>22.970611125000001</v>
          </cell>
          <cell r="H277">
            <v>11.485305562500001</v>
          </cell>
        </row>
        <row r="278">
          <cell r="B278">
            <v>0</v>
          </cell>
          <cell r="C278" t="str">
            <v>MATERIALES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B279">
            <v>0</v>
          </cell>
          <cell r="C279">
            <v>0</v>
          </cell>
          <cell r="D279" t="str">
            <v>H-H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B280">
            <v>0</v>
          </cell>
          <cell r="C280" t="str">
            <v>EQUIPOS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B281">
            <v>0</v>
          </cell>
          <cell r="C281" t="str">
            <v>FURGONETA</v>
          </cell>
          <cell r="D281" t="str">
            <v>H-M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</row>
        <row r="282">
          <cell r="B282">
            <v>0</v>
          </cell>
          <cell r="C282" t="str">
            <v>KIT HERRAMIENTAS</v>
          </cell>
          <cell r="D282" t="str">
            <v>H-M</v>
          </cell>
          <cell r="E282">
            <v>0</v>
          </cell>
          <cell r="F282">
            <v>0.05</v>
          </cell>
          <cell r="G282">
            <v>11.485305562500001</v>
          </cell>
          <cell r="H282">
            <v>0.57426527812500006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B284">
            <v>27</v>
          </cell>
          <cell r="C284" t="str">
            <v>VALIDACION DE PRUEBA DE HERMETICIDAD INST. INTERNA COMERCIAL</v>
          </cell>
          <cell r="D284">
            <v>22.970611125000001</v>
          </cell>
          <cell r="E284">
            <v>0.20159999999999997</v>
          </cell>
          <cell r="F284">
            <v>0</v>
          </cell>
          <cell r="G284" t="str">
            <v>SUBTOTAL</v>
          </cell>
          <cell r="H284">
            <v>23.172211125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B286" t="str">
            <v>COD</v>
          </cell>
          <cell r="C286" t="str">
            <v>INSUMOS</v>
          </cell>
          <cell r="D286" t="str">
            <v>UND</v>
          </cell>
          <cell r="E286" t="str">
            <v>CUADRILLA</v>
          </cell>
          <cell r="F286" t="str">
            <v>CANT.</v>
          </cell>
          <cell r="G286" t="str">
            <v>PRECIO S/.</v>
          </cell>
          <cell r="H286" t="str">
            <v>PARCIAL S/.</v>
          </cell>
        </row>
        <row r="287">
          <cell r="B287">
            <v>0</v>
          </cell>
          <cell r="C287" t="str">
            <v>MANO DE OBRA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B288">
            <v>0</v>
          </cell>
          <cell r="C288" t="str">
            <v>TECNICO GASISTA</v>
          </cell>
          <cell r="D288" t="str">
            <v>H-H</v>
          </cell>
          <cell r="E288">
            <v>1</v>
          </cell>
          <cell r="F288">
            <v>1</v>
          </cell>
          <cell r="G288">
            <v>22.970611125000001</v>
          </cell>
          <cell r="H288">
            <v>22.970611125000001</v>
          </cell>
        </row>
        <row r="289">
          <cell r="B289">
            <v>0</v>
          </cell>
          <cell r="C289" t="str">
            <v>MATERIALES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B290">
            <v>0</v>
          </cell>
          <cell r="C290" t="str">
            <v>KIT PRUEBA HERMETICIDAD</v>
          </cell>
          <cell r="D290" t="str">
            <v>UND</v>
          </cell>
          <cell r="E290">
            <v>0</v>
          </cell>
          <cell r="F290">
            <v>1</v>
          </cell>
          <cell r="G290">
            <v>0.20159999999999997</v>
          </cell>
          <cell r="H290">
            <v>0.20159999999999997</v>
          </cell>
        </row>
        <row r="291">
          <cell r="B291">
            <v>0</v>
          </cell>
          <cell r="C291" t="str">
            <v>EQUIPOS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B292">
            <v>0</v>
          </cell>
          <cell r="C292" t="str">
            <v>FURGONETA</v>
          </cell>
          <cell r="D292" t="str">
            <v>H-M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B294">
            <v>28</v>
          </cell>
          <cell r="C294" t="str">
            <v>REVISION DE EXPEDIENTE DE HABILITACION COMERCIAL</v>
          </cell>
          <cell r="D294">
            <v>61.556145000000015</v>
          </cell>
          <cell r="E294">
            <v>0</v>
          </cell>
          <cell r="F294">
            <v>0</v>
          </cell>
          <cell r="G294" t="str">
            <v>SUBTOTAL</v>
          </cell>
          <cell r="H294">
            <v>61.556145000000015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B296" t="str">
            <v>COD</v>
          </cell>
          <cell r="C296" t="str">
            <v>INSUMOS</v>
          </cell>
          <cell r="D296" t="str">
            <v>UND</v>
          </cell>
          <cell r="E296" t="str">
            <v>CUADRILLA</v>
          </cell>
          <cell r="F296" t="str">
            <v>CANT.</v>
          </cell>
          <cell r="G296" t="str">
            <v>PRECIO S/.</v>
          </cell>
          <cell r="H296" t="str">
            <v>PARCIAL S/.</v>
          </cell>
        </row>
        <row r="297">
          <cell r="B297">
            <v>0</v>
          </cell>
          <cell r="C297" t="str">
            <v>MANO DE OBRA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B298">
            <v>0</v>
          </cell>
          <cell r="C298" t="str">
            <v>SUPERVISOR</v>
          </cell>
          <cell r="D298" t="str">
            <v>H-H</v>
          </cell>
          <cell r="E298">
            <v>1</v>
          </cell>
          <cell r="F298">
            <v>1</v>
          </cell>
          <cell r="G298">
            <v>61.556145000000015</v>
          </cell>
          <cell r="H298">
            <v>61.556145000000015</v>
          </cell>
        </row>
        <row r="299">
          <cell r="B299">
            <v>0</v>
          </cell>
          <cell r="C299" t="str">
            <v>MATERIALES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B301">
            <v>0</v>
          </cell>
          <cell r="C301" t="str">
            <v>EQUIPOS</v>
          </cell>
          <cell r="D301" t="str">
            <v>H-M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B302">
            <v>0</v>
          </cell>
          <cell r="C302">
            <v>0</v>
          </cell>
          <cell r="D302" t="str">
            <v>H-M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B304">
            <v>29</v>
          </cell>
          <cell r="C304" t="str">
            <v>REVISION PARAMETROS PROYECTO INST. INTERNA PIG COMERCIOS</v>
          </cell>
          <cell r="D304">
            <v>92.334217500000022</v>
          </cell>
          <cell r="E304">
            <v>0</v>
          </cell>
          <cell r="F304">
            <v>0</v>
          </cell>
          <cell r="G304" t="str">
            <v>SUBTOTAL</v>
          </cell>
          <cell r="H304">
            <v>92.334217500000022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B306" t="str">
            <v>COD</v>
          </cell>
          <cell r="C306" t="str">
            <v>INSUMOS</v>
          </cell>
          <cell r="D306" t="str">
            <v>UND</v>
          </cell>
          <cell r="E306" t="str">
            <v>CUADRILLA</v>
          </cell>
          <cell r="F306" t="str">
            <v>CANT.</v>
          </cell>
          <cell r="G306" t="str">
            <v>PRECIO S/.</v>
          </cell>
          <cell r="H306" t="str">
            <v>PARCIAL S/.</v>
          </cell>
        </row>
        <row r="307">
          <cell r="B307">
            <v>0</v>
          </cell>
          <cell r="C307" t="str">
            <v>MANO DE OBRA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B308">
            <v>0</v>
          </cell>
          <cell r="C308" t="str">
            <v>SUPERVISOR</v>
          </cell>
          <cell r="D308" t="str">
            <v>H-H</v>
          </cell>
          <cell r="E308">
            <v>1</v>
          </cell>
          <cell r="F308">
            <v>1.5</v>
          </cell>
          <cell r="G308">
            <v>61.556145000000015</v>
          </cell>
          <cell r="H308">
            <v>92.334217500000022</v>
          </cell>
        </row>
        <row r="309">
          <cell r="B309">
            <v>0</v>
          </cell>
          <cell r="C309" t="str">
            <v>MATERIALES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>
            <v>0</v>
          </cell>
          <cell r="C311" t="str">
            <v>EQUIPOS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B314">
            <v>30</v>
          </cell>
          <cell r="C314" t="str">
            <v>REVISION ADICIONAL PIG LEVANTAMIENTO DE OBSERVACIONES COMERCIOS</v>
          </cell>
          <cell r="D314">
            <v>17.22795834375</v>
          </cell>
          <cell r="E314">
            <v>0</v>
          </cell>
          <cell r="F314">
            <v>0</v>
          </cell>
          <cell r="G314" t="str">
            <v>SUBTOTAL</v>
          </cell>
          <cell r="H314">
            <v>17.22795834375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B316" t="str">
            <v>COD</v>
          </cell>
          <cell r="C316" t="str">
            <v>INSUMOS</v>
          </cell>
          <cell r="D316" t="str">
            <v>UND</v>
          </cell>
          <cell r="E316" t="str">
            <v>CUADRILLA</v>
          </cell>
          <cell r="F316" t="str">
            <v>CANT.</v>
          </cell>
          <cell r="G316" t="str">
            <v>PRECIO S/.</v>
          </cell>
          <cell r="H316" t="str">
            <v>PARCIAL S/.</v>
          </cell>
        </row>
        <row r="317">
          <cell r="B317">
            <v>0</v>
          </cell>
          <cell r="C317" t="str">
            <v>MANO DE OBRA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B318">
            <v>0</v>
          </cell>
          <cell r="C318" t="str">
            <v>SUPERVISOR</v>
          </cell>
          <cell r="D318" t="str">
            <v>H-H</v>
          </cell>
          <cell r="E318">
            <v>1</v>
          </cell>
          <cell r="F318">
            <v>0.75</v>
          </cell>
          <cell r="G318">
            <v>22.970611125000001</v>
          </cell>
          <cell r="H318">
            <v>17.22795834375</v>
          </cell>
        </row>
        <row r="319">
          <cell r="B319">
            <v>0</v>
          </cell>
          <cell r="C319" t="str">
            <v>MATERIALES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B320">
            <v>0</v>
          </cell>
          <cell r="C320">
            <v>0</v>
          </cell>
          <cell r="D320" t="str">
            <v>UND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B321">
            <v>0</v>
          </cell>
          <cell r="C321" t="str">
            <v>EQUIPOS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B322">
            <v>0</v>
          </cell>
          <cell r="C322">
            <v>0</v>
          </cell>
          <cell r="D322" t="str">
            <v>H-M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B324">
            <v>31</v>
          </cell>
          <cell r="C324" t="str">
            <v>VERIFICACION ADICIONAL EN OBRA LEVANTAMIENTO DE OBSERVACIONES COMERCIO</v>
          </cell>
          <cell r="D324">
            <v>22.970611125000001</v>
          </cell>
          <cell r="E324">
            <v>0</v>
          </cell>
          <cell r="F324">
            <v>0</v>
          </cell>
          <cell r="G324" t="str">
            <v>SUBTOTAL</v>
          </cell>
          <cell r="H324">
            <v>22.970611125000001</v>
          </cell>
        </row>
        <row r="325"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B326" t="str">
            <v>COD</v>
          </cell>
          <cell r="C326" t="str">
            <v>INSUMOS</v>
          </cell>
          <cell r="D326" t="str">
            <v>UND</v>
          </cell>
          <cell r="E326" t="str">
            <v>CUADRILLA</v>
          </cell>
          <cell r="F326" t="str">
            <v>CANT.</v>
          </cell>
          <cell r="G326" t="str">
            <v>PRECIO S/.</v>
          </cell>
          <cell r="H326" t="str">
            <v>PARCIAL S/.</v>
          </cell>
        </row>
        <row r="327">
          <cell r="B327">
            <v>0</v>
          </cell>
          <cell r="C327" t="str">
            <v>MANO DE OBRA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B328">
            <v>0</v>
          </cell>
          <cell r="C328" t="str">
            <v>TECNICO GASISTA</v>
          </cell>
          <cell r="D328" t="str">
            <v>H-H</v>
          </cell>
          <cell r="E328">
            <v>1</v>
          </cell>
          <cell r="F328">
            <v>1</v>
          </cell>
          <cell r="G328">
            <v>22.970611125000001</v>
          </cell>
          <cell r="H328">
            <v>22.970611125000001</v>
          </cell>
        </row>
        <row r="329">
          <cell r="B329">
            <v>0</v>
          </cell>
          <cell r="C329" t="str">
            <v>MATERIALES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B330">
            <v>0</v>
          </cell>
          <cell r="C330">
            <v>0</v>
          </cell>
          <cell r="D330" t="str">
            <v>UND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B331">
            <v>0</v>
          </cell>
          <cell r="C331" t="str">
            <v>EQUIPOS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B332">
            <v>0</v>
          </cell>
          <cell r="C332" t="str">
            <v>FURGONETA</v>
          </cell>
          <cell r="D332" t="str">
            <v>H-M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B334">
            <v>32</v>
          </cell>
          <cell r="C334" t="str">
            <v>VERIFICACION PARAMETROS CONFORME A OBRA  COMERCIO</v>
          </cell>
          <cell r="D334">
            <v>45.941222250000003</v>
          </cell>
          <cell r="E334">
            <v>0</v>
          </cell>
          <cell r="F334">
            <v>0</v>
          </cell>
          <cell r="G334" t="str">
            <v>SUBTOTAL</v>
          </cell>
          <cell r="H334">
            <v>45.941222250000003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B336" t="str">
            <v>COD</v>
          </cell>
          <cell r="C336" t="str">
            <v>INSUMOS</v>
          </cell>
          <cell r="D336" t="str">
            <v>UND</v>
          </cell>
          <cell r="E336" t="str">
            <v>CUADRILLA</v>
          </cell>
          <cell r="F336" t="str">
            <v>CANT.</v>
          </cell>
          <cell r="G336" t="str">
            <v>PRECIO S/.</v>
          </cell>
          <cell r="H336" t="str">
            <v>PARCIAL S/.</v>
          </cell>
        </row>
        <row r="337">
          <cell r="B337">
            <v>0</v>
          </cell>
          <cell r="C337" t="str">
            <v>MANO DE OBRA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B338">
            <v>0</v>
          </cell>
          <cell r="C338" t="str">
            <v xml:space="preserve">TECNICO GASISTA </v>
          </cell>
          <cell r="D338" t="str">
            <v>H-H</v>
          </cell>
          <cell r="E338">
            <v>1</v>
          </cell>
          <cell r="F338">
            <v>2</v>
          </cell>
          <cell r="G338">
            <v>22.970611125000001</v>
          </cell>
          <cell r="H338">
            <v>45.941222250000003</v>
          </cell>
        </row>
        <row r="339">
          <cell r="B339">
            <v>0</v>
          </cell>
          <cell r="C339" t="str">
            <v>MATERIALES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B340">
            <v>0</v>
          </cell>
          <cell r="C340">
            <v>0</v>
          </cell>
          <cell r="D340" t="str">
            <v>UND</v>
          </cell>
          <cell r="E340">
            <v>1</v>
          </cell>
          <cell r="F340">
            <v>0</v>
          </cell>
          <cell r="G340">
            <v>0</v>
          </cell>
          <cell r="H340">
            <v>0</v>
          </cell>
        </row>
        <row r="341">
          <cell r="B341">
            <v>0</v>
          </cell>
          <cell r="C341" t="str">
            <v>EQUIPOS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B342">
            <v>0</v>
          </cell>
          <cell r="C342" t="str">
            <v>FURGONETA</v>
          </cell>
          <cell r="D342" t="str">
            <v>H-M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B344">
            <v>33</v>
          </cell>
          <cell r="C344" t="str">
            <v>VERIFICACION DE FUGAS ACOMETIDA COMERCIO</v>
          </cell>
          <cell r="D344">
            <v>1.8376488900000001</v>
          </cell>
          <cell r="E344">
            <v>0</v>
          </cell>
          <cell r="F344">
            <v>0</v>
          </cell>
          <cell r="G344" t="str">
            <v>SUBTOTAL</v>
          </cell>
          <cell r="H344">
            <v>1.8376488900000001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B346" t="str">
            <v>COD</v>
          </cell>
          <cell r="C346" t="str">
            <v>INSUMOS</v>
          </cell>
          <cell r="D346" t="str">
            <v>UND</v>
          </cell>
          <cell r="E346" t="str">
            <v>CUADRILLA</v>
          </cell>
          <cell r="F346" t="str">
            <v>CANT.</v>
          </cell>
          <cell r="G346" t="str">
            <v>PRECIO S/.</v>
          </cell>
          <cell r="H346" t="str">
            <v>PARCIAL S/.</v>
          </cell>
        </row>
        <row r="347">
          <cell r="B347">
            <v>0</v>
          </cell>
          <cell r="C347" t="str">
            <v>MANO DE OBRA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B348">
            <v>0</v>
          </cell>
          <cell r="C348" t="str">
            <v xml:space="preserve">TECNICO GASISTA </v>
          </cell>
          <cell r="D348" t="str">
            <v>H-H</v>
          </cell>
          <cell r="E348">
            <v>1</v>
          </cell>
          <cell r="F348">
            <v>0.08</v>
          </cell>
          <cell r="G348">
            <v>22.970611125000001</v>
          </cell>
          <cell r="H348">
            <v>1.8376488900000001</v>
          </cell>
        </row>
        <row r="349">
          <cell r="B349">
            <v>0</v>
          </cell>
          <cell r="C349" t="str">
            <v>MATERIALES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B351">
            <v>0</v>
          </cell>
          <cell r="C351" t="str">
            <v>EQUIPOS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B352">
            <v>0</v>
          </cell>
          <cell r="C352" t="str">
            <v>FURGONETA</v>
          </cell>
          <cell r="D352" t="str">
            <v>H-M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B353">
            <v>0</v>
          </cell>
          <cell r="C353" t="str">
            <v>DETECTOR DE GASES</v>
          </cell>
          <cell r="D353" t="str">
            <v>H-M</v>
          </cell>
          <cell r="E353">
            <v>0</v>
          </cell>
          <cell r="F353">
            <v>0.08</v>
          </cell>
          <cell r="G353">
            <v>0</v>
          </cell>
          <cell r="H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B355">
            <v>34</v>
          </cell>
          <cell r="C355" t="str">
            <v>DESPLAZAMIENTO DESDE CENTRO OPERACIONES PARA HABILITACION COMERCIAL</v>
          </cell>
          <cell r="D355">
            <v>2.8988704988299019</v>
          </cell>
          <cell r="E355">
            <v>0</v>
          </cell>
          <cell r="F355">
            <v>0.93536084244758244</v>
          </cell>
          <cell r="G355" t="str">
            <v>SUBTOTAL</v>
          </cell>
          <cell r="H355">
            <v>3.8342313412774844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B357" t="str">
            <v>COD</v>
          </cell>
          <cell r="C357" t="str">
            <v>INSUMOS</v>
          </cell>
          <cell r="D357" t="str">
            <v>UND</v>
          </cell>
          <cell r="E357" t="str">
            <v>CUADRILLA</v>
          </cell>
          <cell r="F357" t="str">
            <v>CANT.</v>
          </cell>
          <cell r="G357" t="str">
            <v>PRECIO S/.</v>
          </cell>
          <cell r="H357" t="str">
            <v>PARCIAL S/.</v>
          </cell>
        </row>
        <row r="358">
          <cell r="B358">
            <v>0</v>
          </cell>
          <cell r="C358" t="str">
            <v>MANO DE OBRA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B359">
            <v>0</v>
          </cell>
          <cell r="C359" t="str">
            <v xml:space="preserve">TECNICO GASISTA </v>
          </cell>
          <cell r="D359" t="str">
            <v>H-H</v>
          </cell>
          <cell r="E359">
            <v>1</v>
          </cell>
          <cell r="F359">
            <v>0.22035451433461706</v>
          </cell>
          <cell r="G359">
            <v>22.970611125000001</v>
          </cell>
          <cell r="H359">
            <v>5.0616778584187267</v>
          </cell>
        </row>
        <row r="360">
          <cell r="B360">
            <v>0</v>
          </cell>
          <cell r="C360" t="str">
            <v>CHOFER</v>
          </cell>
          <cell r="D360" t="str">
            <v>H-H</v>
          </cell>
          <cell r="E360">
            <v>1</v>
          </cell>
          <cell r="F360">
            <v>0.22035451433461706</v>
          </cell>
          <cell r="G360">
            <v>16.495843749999999</v>
          </cell>
          <cell r="H360">
            <v>3.634933638070978</v>
          </cell>
        </row>
        <row r="361">
          <cell r="B361">
            <v>0</v>
          </cell>
          <cell r="C361" t="str">
            <v>MATERIALES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B362">
            <v>0</v>
          </cell>
          <cell r="C362">
            <v>0</v>
          </cell>
          <cell r="D362" t="str">
            <v>UND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B363">
            <v>0</v>
          </cell>
          <cell r="C363" t="str">
            <v>EQUIPOS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B364">
            <v>0</v>
          </cell>
          <cell r="C364" t="str">
            <v>FURGONETA</v>
          </cell>
          <cell r="D364" t="str">
            <v>H-M</v>
          </cell>
          <cell r="E364">
            <v>1</v>
          </cell>
          <cell r="F364">
            <v>0.22035451433461706</v>
          </cell>
          <cell r="G364">
            <v>12.734399999999999</v>
          </cell>
          <cell r="H364">
            <v>2.8060825273427472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B366">
            <v>35</v>
          </cell>
          <cell r="C366" t="str">
            <v>RETORNO AL CO EN HABILITACION COMERCIAL</v>
          </cell>
          <cell r="D366">
            <v>2.8988704988299019</v>
          </cell>
          <cell r="E366">
            <v>0</v>
          </cell>
          <cell r="F366">
            <v>0.93536084244758244</v>
          </cell>
          <cell r="G366" t="str">
            <v>SUBTOTAL</v>
          </cell>
          <cell r="H366">
            <v>3.8342313412774844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B368" t="str">
            <v>COD</v>
          </cell>
          <cell r="C368" t="str">
            <v>INSUMOS</v>
          </cell>
          <cell r="D368" t="str">
            <v>UND</v>
          </cell>
          <cell r="E368" t="str">
            <v>CUADRILLA</v>
          </cell>
          <cell r="F368" t="str">
            <v>CANT.</v>
          </cell>
          <cell r="G368" t="str">
            <v>PRECIO S/.</v>
          </cell>
          <cell r="H368" t="str">
            <v>PARCIAL S/.</v>
          </cell>
        </row>
        <row r="369">
          <cell r="B369">
            <v>0</v>
          </cell>
          <cell r="C369" t="str">
            <v>MANO DE OBRA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B370">
            <v>0</v>
          </cell>
          <cell r="C370" t="str">
            <v>TECNICO GASISTA</v>
          </cell>
          <cell r="D370" t="str">
            <v>H-H</v>
          </cell>
          <cell r="E370">
            <v>1</v>
          </cell>
          <cell r="F370">
            <v>0.22035451433461706</v>
          </cell>
          <cell r="G370">
            <v>22.970611125000001</v>
          </cell>
          <cell r="H370">
            <v>5.0616778584187267</v>
          </cell>
        </row>
        <row r="371">
          <cell r="B371">
            <v>0</v>
          </cell>
          <cell r="C371" t="str">
            <v>CHOFER</v>
          </cell>
          <cell r="D371" t="str">
            <v>H-H</v>
          </cell>
          <cell r="E371">
            <v>1</v>
          </cell>
          <cell r="F371">
            <v>0.22035451433461706</v>
          </cell>
          <cell r="G371">
            <v>16.495843749999999</v>
          </cell>
          <cell r="H371">
            <v>3.634933638070978</v>
          </cell>
        </row>
        <row r="372">
          <cell r="B372">
            <v>0</v>
          </cell>
          <cell r="C372" t="str">
            <v>MATERIALES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B373">
            <v>0</v>
          </cell>
          <cell r="C373">
            <v>0</v>
          </cell>
          <cell r="D373" t="str">
            <v>UND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B374">
            <v>0</v>
          </cell>
          <cell r="C374" t="str">
            <v>EQUIPOS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>
            <v>0</v>
          </cell>
          <cell r="C375" t="str">
            <v>FURGONETA</v>
          </cell>
          <cell r="D375" t="str">
            <v>H-M</v>
          </cell>
          <cell r="E375">
            <v>0</v>
          </cell>
          <cell r="F375">
            <v>0.22035451433461706</v>
          </cell>
          <cell r="G375">
            <v>12.734399999999999</v>
          </cell>
          <cell r="H375">
            <v>2.8060825273427472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B377">
            <v>36</v>
          </cell>
          <cell r="C377" t="str">
            <v>ACTA DE HABILITACION COMERCIO</v>
          </cell>
          <cell r="D377">
            <v>11.485305562500001</v>
          </cell>
          <cell r="E377">
            <v>0</v>
          </cell>
          <cell r="F377">
            <v>0</v>
          </cell>
          <cell r="G377" t="str">
            <v>SUBTOTAL</v>
          </cell>
          <cell r="H377">
            <v>11.485305562500001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B379" t="str">
            <v>COD</v>
          </cell>
          <cell r="C379" t="str">
            <v>INSUMOS</v>
          </cell>
          <cell r="D379" t="str">
            <v>UND</v>
          </cell>
          <cell r="E379" t="str">
            <v>CUADRILLA</v>
          </cell>
          <cell r="F379" t="str">
            <v>CANT.</v>
          </cell>
          <cell r="G379" t="str">
            <v>PRECIO S/.</v>
          </cell>
          <cell r="H379" t="str">
            <v>PARCIAL S/.</v>
          </cell>
        </row>
        <row r="380">
          <cell r="B380">
            <v>0</v>
          </cell>
          <cell r="C380" t="str">
            <v>MANO DE OBRA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B381">
            <v>0</v>
          </cell>
          <cell r="C381" t="str">
            <v>TECNICO GASISTA</v>
          </cell>
          <cell r="D381" t="str">
            <v>H-H</v>
          </cell>
          <cell r="E381">
            <v>1</v>
          </cell>
          <cell r="F381">
            <v>0.5</v>
          </cell>
          <cell r="G381">
            <v>22.970611125000001</v>
          </cell>
          <cell r="H381">
            <v>11.485305562500001</v>
          </cell>
        </row>
        <row r="382">
          <cell r="B382">
            <v>0</v>
          </cell>
          <cell r="C382" t="str">
            <v>MATERIALES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B383">
            <v>0</v>
          </cell>
          <cell r="C383">
            <v>0</v>
          </cell>
          <cell r="D383" t="str">
            <v>M3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B384">
            <v>0</v>
          </cell>
          <cell r="C384" t="str">
            <v>EQUIPOS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B385">
            <v>0</v>
          </cell>
          <cell r="C385" t="str">
            <v>FURGONETA</v>
          </cell>
          <cell r="D385" t="str">
            <v>H-M</v>
          </cell>
          <cell r="E385">
            <v>0</v>
          </cell>
          <cell r="F385">
            <v>0</v>
          </cell>
          <cell r="G385">
            <v>12.734399999999999</v>
          </cell>
          <cell r="H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B387">
            <v>37</v>
          </cell>
          <cell r="C387" t="str">
            <v xml:space="preserve">TRASLADO AL SIGUIENTE PUNTO DE SUPERVISION INDUSTRIAL </v>
          </cell>
          <cell r="D387">
            <v>8.4043309676121787</v>
          </cell>
          <cell r="E387">
            <v>0</v>
          </cell>
          <cell r="F387">
            <v>2.7117741538461533</v>
          </cell>
          <cell r="G387" t="str">
            <v>SUBTOTAL</v>
          </cell>
          <cell r="H387">
            <v>11.116105121458332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B389" t="str">
            <v>COD</v>
          </cell>
          <cell r="C389" t="str">
            <v>INSUMOS</v>
          </cell>
          <cell r="D389" t="str">
            <v>UND</v>
          </cell>
          <cell r="E389" t="str">
            <v>CUADRILLA</v>
          </cell>
          <cell r="F389" t="str">
            <v>CANT.</v>
          </cell>
          <cell r="G389" t="str">
            <v>PRECIO S/.</v>
          </cell>
          <cell r="H389" t="str">
            <v>PARCIAL S/.</v>
          </cell>
        </row>
        <row r="390">
          <cell r="B390">
            <v>0</v>
          </cell>
          <cell r="C390" t="str">
            <v>MANO DE OBRA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B391">
            <v>0</v>
          </cell>
          <cell r="C391" t="str">
            <v>TECNICO GASISTA</v>
          </cell>
          <cell r="D391" t="str">
            <v>H-H</v>
          </cell>
          <cell r="E391">
            <v>1</v>
          </cell>
          <cell r="F391">
            <v>0.21294871794871792</v>
          </cell>
          <cell r="G391">
            <v>22.970611125000001</v>
          </cell>
          <cell r="H391">
            <v>4.8915621895673072</v>
          </cell>
        </row>
        <row r="392">
          <cell r="B392">
            <v>0</v>
          </cell>
          <cell r="C392" t="str">
            <v>CHOFER</v>
          </cell>
          <cell r="D392" t="str">
            <v>H-H</v>
          </cell>
          <cell r="E392">
            <v>1</v>
          </cell>
          <cell r="F392">
            <v>0.21294871794871792</v>
          </cell>
          <cell r="G392">
            <v>16.495843749999999</v>
          </cell>
          <cell r="H392">
            <v>3.5127687780448711</v>
          </cell>
        </row>
        <row r="393">
          <cell r="B393">
            <v>0</v>
          </cell>
          <cell r="C393" t="str">
            <v>MATERIALES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B394">
            <v>0</v>
          </cell>
          <cell r="C394">
            <v>0</v>
          </cell>
          <cell r="D394" t="str">
            <v>M3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B395">
            <v>0</v>
          </cell>
          <cell r="C395" t="str">
            <v>EQUIPOS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B396">
            <v>0</v>
          </cell>
          <cell r="C396" t="str">
            <v>FURGONETA</v>
          </cell>
          <cell r="D396" t="str">
            <v>H-M</v>
          </cell>
          <cell r="E396">
            <v>0</v>
          </cell>
          <cell r="F396">
            <v>0.21294871794871792</v>
          </cell>
          <cell r="G396">
            <v>12.734399999999999</v>
          </cell>
          <cell r="H396">
            <v>2.7117741538461533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B398">
            <v>38</v>
          </cell>
          <cell r="C398" t="str">
            <v>TRASLADO AL SIGUIENTE PUNTO DE SUPERVISION COMERCIAL</v>
          </cell>
          <cell r="D398">
            <v>3.6157608729083286</v>
          </cell>
          <cell r="E398">
            <v>0</v>
          </cell>
          <cell r="F398">
            <v>1.1666754818946432</v>
          </cell>
          <cell r="G398" t="str">
            <v>SUBTOTAL</v>
          </cell>
          <cell r="H398">
            <v>4.7824363548029716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B400" t="str">
            <v>COD</v>
          </cell>
          <cell r="C400" t="str">
            <v>INSUMOS</v>
          </cell>
          <cell r="D400" t="str">
            <v>UND</v>
          </cell>
          <cell r="E400" t="str">
            <v>CUADRILLA</v>
          </cell>
          <cell r="F400" t="str">
            <v>CANT.</v>
          </cell>
          <cell r="G400" t="str">
            <v>PRECIO S/.</v>
          </cell>
          <cell r="H400" t="str">
            <v>PARCIAL S/.</v>
          </cell>
        </row>
        <row r="401">
          <cell r="B401">
            <v>0</v>
          </cell>
          <cell r="C401" t="str">
            <v>MANO DE OBRA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B402">
            <v>0</v>
          </cell>
          <cell r="C402" t="str">
            <v>TECNICO GASISTA</v>
          </cell>
          <cell r="D402" t="str">
            <v>H-H</v>
          </cell>
          <cell r="E402">
            <v>1</v>
          </cell>
          <cell r="F402">
            <v>9.1616054301313241E-2</v>
          </cell>
          <cell r="G402">
            <v>22.970611125000001</v>
          </cell>
          <cell r="H402">
            <v>2.1044767561623501</v>
          </cell>
        </row>
        <row r="403">
          <cell r="B403">
            <v>0</v>
          </cell>
          <cell r="C403" t="str">
            <v>CHOFER</v>
          </cell>
          <cell r="D403" t="str">
            <v>H-H</v>
          </cell>
          <cell r="E403">
            <v>1</v>
          </cell>
          <cell r="F403">
            <v>9.1616054301313241E-2</v>
          </cell>
          <cell r="G403">
            <v>16.495843749999999</v>
          </cell>
          <cell r="H403">
            <v>1.5112841167459785</v>
          </cell>
        </row>
        <row r="404">
          <cell r="B404">
            <v>0</v>
          </cell>
          <cell r="C404" t="str">
            <v>MATERIALES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B405">
            <v>0</v>
          </cell>
          <cell r="C405">
            <v>0</v>
          </cell>
          <cell r="D405" t="str">
            <v>M3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B406">
            <v>0</v>
          </cell>
          <cell r="C406" t="str">
            <v>EQUIPOS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B407">
            <v>0</v>
          </cell>
          <cell r="C407" t="str">
            <v>FURGONETA</v>
          </cell>
          <cell r="D407" t="str">
            <v>H-M</v>
          </cell>
          <cell r="E407">
            <v>0</v>
          </cell>
          <cell r="F407">
            <v>9.1616054301313241E-2</v>
          </cell>
          <cell r="G407">
            <v>12.734399999999999</v>
          </cell>
          <cell r="H407">
            <v>1.1666754818946432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B409">
            <v>39</v>
          </cell>
          <cell r="C409" t="str">
            <v>TRASLADO AL SIGUIENTE PUNTO DE HABILITACION COMERCIAL</v>
          </cell>
          <cell r="D409">
            <v>2.6779595986406219</v>
          </cell>
          <cell r="E409">
            <v>0</v>
          </cell>
          <cell r="F409">
            <v>2.1044767561623501</v>
          </cell>
          <cell r="G409" t="str">
            <v>SUBTOTAL</v>
          </cell>
          <cell r="H409">
            <v>4.7824363548029716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B411" t="str">
            <v>COD</v>
          </cell>
          <cell r="C411" t="str">
            <v>INSUMOS</v>
          </cell>
          <cell r="D411" t="str">
            <v>UND</v>
          </cell>
          <cell r="E411" t="str">
            <v>CUADRILLA</v>
          </cell>
          <cell r="F411" t="str">
            <v>CANT.</v>
          </cell>
          <cell r="G411" t="str">
            <v>PRECIO S/.</v>
          </cell>
          <cell r="H411" t="str">
            <v>PARCIAL S/.</v>
          </cell>
        </row>
        <row r="412">
          <cell r="B412">
            <v>0</v>
          </cell>
          <cell r="C412" t="str">
            <v>MANO DE OBRA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B413">
            <v>0</v>
          </cell>
          <cell r="C413" t="str">
            <v>TECNICO GASISTA</v>
          </cell>
          <cell r="D413" t="str">
            <v>H-H</v>
          </cell>
          <cell r="E413">
            <v>1</v>
          </cell>
          <cell r="F413">
            <v>9.1616054301313241E-2</v>
          </cell>
          <cell r="G413">
            <v>12.734399999999999</v>
          </cell>
          <cell r="H413">
            <v>1.1666754818946432</v>
          </cell>
        </row>
        <row r="414">
          <cell r="B414">
            <v>0</v>
          </cell>
          <cell r="C414" t="str">
            <v>CHOFER</v>
          </cell>
          <cell r="D414" t="str">
            <v>H-H</v>
          </cell>
          <cell r="E414">
            <v>1</v>
          </cell>
          <cell r="F414">
            <v>9.1616054301313241E-2</v>
          </cell>
          <cell r="G414">
            <v>16.495843749999999</v>
          </cell>
          <cell r="H414">
            <v>1.5112841167459785</v>
          </cell>
        </row>
        <row r="415">
          <cell r="B415">
            <v>0</v>
          </cell>
          <cell r="C415" t="str">
            <v>MATERIALES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B416">
            <v>0</v>
          </cell>
          <cell r="C416">
            <v>0</v>
          </cell>
          <cell r="D416" t="str">
            <v>M3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B417">
            <v>0</v>
          </cell>
          <cell r="C417" t="str">
            <v>EQUIPOS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B418">
            <v>0</v>
          </cell>
          <cell r="C418" t="str">
            <v>FURGONETA</v>
          </cell>
          <cell r="D418" t="str">
            <v>H-M</v>
          </cell>
          <cell r="E418">
            <v>0</v>
          </cell>
          <cell r="F418">
            <v>9.1616054301313241E-2</v>
          </cell>
          <cell r="G418">
            <v>22.970611125000001</v>
          </cell>
          <cell r="H418">
            <v>2.1044767561623501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B420">
            <v>40</v>
          </cell>
          <cell r="C420" t="str">
            <v>PRUEBA DE MONOXIDO DE CARBONO COMERCIOS</v>
          </cell>
          <cell r="D420">
            <v>1.0187519999999999</v>
          </cell>
          <cell r="E420">
            <v>0</v>
          </cell>
          <cell r="F420">
            <v>5.659872400000001E-2</v>
          </cell>
          <cell r="G420" t="str">
            <v>SUBTOTAL</v>
          </cell>
          <cell r="H420">
            <v>1.075350724</v>
          </cell>
        </row>
        <row r="421"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B422" t="str">
            <v>COD</v>
          </cell>
          <cell r="C422" t="str">
            <v>INSUMOS</v>
          </cell>
          <cell r="D422" t="str">
            <v>UND</v>
          </cell>
          <cell r="E422" t="str">
            <v>CUADRILLA</v>
          </cell>
          <cell r="F422" t="str">
            <v>CANT.</v>
          </cell>
          <cell r="G422" t="str">
            <v>PRECIO S/.</v>
          </cell>
          <cell r="H422" t="str">
            <v>PARCIAL S/.</v>
          </cell>
        </row>
        <row r="423">
          <cell r="B423">
            <v>0</v>
          </cell>
          <cell r="C423" t="str">
            <v>MANO DE OBRA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B424">
            <v>0</v>
          </cell>
          <cell r="C424" t="str">
            <v>TECNICO GASISTA</v>
          </cell>
          <cell r="D424" t="str">
            <v>H-H</v>
          </cell>
          <cell r="E424">
            <v>1</v>
          </cell>
          <cell r="F424">
            <v>0.08</v>
          </cell>
          <cell r="G424">
            <v>12.734399999999999</v>
          </cell>
          <cell r="H424">
            <v>1.0187519999999999</v>
          </cell>
        </row>
        <row r="425">
          <cell r="B425">
            <v>0</v>
          </cell>
          <cell r="C425" t="str">
            <v>MATERIALES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B426">
            <v>0</v>
          </cell>
          <cell r="C426">
            <v>0</v>
          </cell>
          <cell r="D426" t="str">
            <v>UND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B427">
            <v>0</v>
          </cell>
          <cell r="C427" t="str">
            <v>EQUIPOS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B428">
            <v>0</v>
          </cell>
          <cell r="C428" t="str">
            <v>DETECTOR DE GASES</v>
          </cell>
          <cell r="D428" t="str">
            <v>H-M</v>
          </cell>
          <cell r="E428">
            <v>0</v>
          </cell>
          <cell r="F428">
            <v>0.08</v>
          </cell>
          <cell r="G428">
            <v>0.70748405000000014</v>
          </cell>
          <cell r="H428">
            <v>5.659872400000001E-2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B430">
            <v>41</v>
          </cell>
          <cell r="C430" t="str">
            <v>VERIFICACION ASPECTOS TECNICOS NORMATIVOS NTP 111.011 COMERCIO</v>
          </cell>
          <cell r="D430">
            <v>6.3671999999999995</v>
          </cell>
          <cell r="E430">
            <v>0</v>
          </cell>
          <cell r="F430">
            <v>0</v>
          </cell>
          <cell r="G430" t="str">
            <v>SUBTOTAL</v>
          </cell>
          <cell r="H430">
            <v>6.3671999999999995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B432" t="str">
            <v>COD</v>
          </cell>
          <cell r="C432" t="str">
            <v>INSUMOS</v>
          </cell>
          <cell r="D432" t="str">
            <v>UND</v>
          </cell>
          <cell r="E432" t="str">
            <v>CUADRILLA</v>
          </cell>
          <cell r="F432" t="str">
            <v>CANT.</v>
          </cell>
          <cell r="G432" t="str">
            <v>PRECIO S/.</v>
          </cell>
          <cell r="H432" t="str">
            <v>PARCIAL S/.</v>
          </cell>
        </row>
        <row r="433">
          <cell r="B433">
            <v>0</v>
          </cell>
          <cell r="C433" t="str">
            <v>MANO DE OBRA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B434">
            <v>0</v>
          </cell>
          <cell r="C434" t="str">
            <v>TECNICO GASISTA</v>
          </cell>
          <cell r="D434" t="str">
            <v>H-H</v>
          </cell>
          <cell r="E434">
            <v>1</v>
          </cell>
          <cell r="F434">
            <v>0.5</v>
          </cell>
          <cell r="G434">
            <v>12.734399999999999</v>
          </cell>
          <cell r="H434">
            <v>6.3671999999999995</v>
          </cell>
        </row>
        <row r="435">
          <cell r="B435">
            <v>0</v>
          </cell>
          <cell r="C435" t="str">
            <v>MATERIALES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B436">
            <v>0</v>
          </cell>
          <cell r="C436">
            <v>0</v>
          </cell>
          <cell r="D436" t="str">
            <v>UND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B437">
            <v>0</v>
          </cell>
          <cell r="C437" t="str">
            <v>EQUIPOS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B438">
            <v>0</v>
          </cell>
          <cell r="C438">
            <v>0</v>
          </cell>
          <cell r="D438" t="str">
            <v>H-M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B440">
            <v>42</v>
          </cell>
          <cell r="C440" t="str">
            <v>VERIFICACION ASPECTOS TECNICOS NORMATIVOS NTP 111.010 INDUSTRIA</v>
          </cell>
          <cell r="D440">
            <v>61.556145000000015</v>
          </cell>
          <cell r="E440">
            <v>0</v>
          </cell>
          <cell r="F440">
            <v>0</v>
          </cell>
          <cell r="G440" t="str">
            <v>SUBTOTAL</v>
          </cell>
          <cell r="H440">
            <v>61.556145000000015</v>
          </cell>
        </row>
        <row r="441"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B442" t="str">
            <v>COD</v>
          </cell>
          <cell r="C442" t="str">
            <v>INSUMOS</v>
          </cell>
          <cell r="D442" t="str">
            <v>UND</v>
          </cell>
          <cell r="E442" t="str">
            <v>CUADRILLA</v>
          </cell>
          <cell r="F442" t="str">
            <v>CANT.</v>
          </cell>
          <cell r="G442" t="str">
            <v>PRECIO S/.</v>
          </cell>
          <cell r="H442" t="str">
            <v>PARCIAL S/.</v>
          </cell>
        </row>
        <row r="443">
          <cell r="B443">
            <v>0</v>
          </cell>
          <cell r="C443" t="str">
            <v>MANO DE OBRA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B444">
            <v>0</v>
          </cell>
          <cell r="C444" t="str">
            <v>SUPERVISOR</v>
          </cell>
          <cell r="D444" t="str">
            <v>H-H</v>
          </cell>
          <cell r="E444">
            <v>1</v>
          </cell>
          <cell r="F444">
            <v>1</v>
          </cell>
          <cell r="G444">
            <v>61.556145000000015</v>
          </cell>
          <cell r="H444">
            <v>61.556145000000015</v>
          </cell>
        </row>
        <row r="445">
          <cell r="B445">
            <v>0</v>
          </cell>
          <cell r="C445" t="str">
            <v>MATERIALES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B446">
            <v>0</v>
          </cell>
          <cell r="C446">
            <v>0</v>
          </cell>
          <cell r="D446" t="str">
            <v>UND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B447">
            <v>0</v>
          </cell>
          <cell r="C447" t="str">
            <v>EQUIPOS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B448">
            <v>0</v>
          </cell>
          <cell r="C448">
            <v>0</v>
          </cell>
          <cell r="D448" t="str">
            <v>H-M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</sheetData>
      <sheetData sheetId="3"/>
      <sheetData sheetId="4">
        <row r="13">
          <cell r="C13">
            <v>3.36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ianca Asinari" id="{133BA403-4BDE-4DAA-9A57-28F009680814}" userId="S::basinari@quantumamerica.com::6a3923fe-6d6e-4036-985f-68e85336f3a9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G3" dT="2021-05-10T18:38:50.01" personId="{133BA403-4BDE-4DAA-9A57-28F009680814}" id="{0DBC896F-68D7-4338-A4A0-ADED3C5F6616}">
    <text>Se usan dos maquinas y difieren en precvio de uso, entonces hay que ver cuando se usa cada una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K36"/>
  <sheetViews>
    <sheetView showGridLines="0" tabSelected="1" topLeftCell="A4" workbookViewId="0">
      <selection activeCell="J26" sqref="J26"/>
    </sheetView>
  </sheetViews>
  <sheetFormatPr baseColWidth="10" defaultColWidth="0" defaultRowHeight="15" zeroHeight="1" x14ac:dyDescent="0.25"/>
  <cols>
    <col min="1" max="1" width="11.42578125" customWidth="1"/>
    <col min="2" max="2" width="16.85546875" bestFit="1" customWidth="1"/>
    <col min="3" max="3" width="16.5703125" customWidth="1"/>
    <col min="4" max="4" width="16.85546875" customWidth="1"/>
    <col min="5" max="5" width="11.42578125" customWidth="1"/>
    <col min="6" max="6" width="20" customWidth="1"/>
    <col min="7" max="7" width="11.42578125" customWidth="1"/>
    <col min="8" max="8" width="19.5703125" customWidth="1"/>
    <col min="9" max="9" width="11.42578125" customWidth="1"/>
    <col min="10" max="10" width="13.85546875" customWidth="1"/>
    <col min="11" max="11" width="11.42578125" customWidth="1"/>
    <col min="12" max="16384" width="11.42578125" hidden="1"/>
  </cols>
  <sheetData>
    <row r="1" spans="1:11" s="1" customFormat="1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s="1" customFormat="1" ht="16.5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s="1" customForma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s="1" customForma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s="1" customForma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s="1" customFormat="1" ht="3" customHeigh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s="323" customFormat="1" ht="11.25" customHeight="1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s="345" customFormat="1" ht="20.25" thickBot="1" x14ac:dyDescent="0.3">
      <c r="A8"/>
      <c r="B8" s="561" t="s">
        <v>0</v>
      </c>
      <c r="C8" s="561"/>
      <c r="D8" s="561"/>
      <c r="E8" s="561"/>
      <c r="F8" s="561"/>
      <c r="G8" s="561"/>
      <c r="H8" s="561"/>
      <c r="I8" s="561"/>
      <c r="J8" s="561"/>
      <c r="K8" s="1"/>
    </row>
    <row r="9" spans="1:11" s="323" customFormat="1" ht="15.75" customHeight="1" thickTop="1" x14ac:dyDescent="0.25">
      <c r="A9" s="322"/>
      <c r="B9" s="322"/>
      <c r="C9" s="322"/>
      <c r="D9" s="322"/>
      <c r="E9" s="322"/>
      <c r="F9" s="322"/>
      <c r="G9" s="322"/>
      <c r="H9" s="322"/>
      <c r="I9" s="322"/>
      <c r="J9" s="322"/>
      <c r="K9" s="322"/>
    </row>
    <row r="10" spans="1:11" x14ac:dyDescent="0.25">
      <c r="A10" s="189"/>
      <c r="B10" s="569" t="s">
        <v>1</v>
      </c>
      <c r="C10" s="569"/>
      <c r="D10" s="189"/>
      <c r="E10" s="324" t="s">
        <v>2</v>
      </c>
      <c r="F10" s="324"/>
      <c r="G10" s="189"/>
      <c r="H10" s="324" t="s">
        <v>3</v>
      </c>
      <c r="I10" s="189"/>
      <c r="J10" s="189"/>
      <c r="K10" s="189"/>
    </row>
    <row r="11" spans="1:11" ht="10.5" customHeight="1" x14ac:dyDescent="0.25">
      <c r="A11" s="189"/>
      <c r="B11" s="325"/>
      <c r="C11" s="325"/>
      <c r="D11" s="189"/>
      <c r="E11" s="189"/>
      <c r="F11" s="189"/>
      <c r="G11" s="189"/>
      <c r="H11" s="189"/>
      <c r="I11" s="189"/>
      <c r="J11" s="189"/>
      <c r="K11" s="189"/>
    </row>
    <row r="12" spans="1:11" x14ac:dyDescent="0.25">
      <c r="A12" s="189"/>
      <c r="B12" s="324" t="s">
        <v>4</v>
      </c>
      <c r="C12" s="326">
        <v>3.4960472440944899</v>
      </c>
      <c r="D12" s="189"/>
      <c r="E12" s="327" t="s">
        <v>5</v>
      </c>
      <c r="F12" s="328">
        <v>211.7</v>
      </c>
      <c r="G12" s="189"/>
      <c r="H12" s="329">
        <v>0.1</v>
      </c>
      <c r="I12" s="189"/>
      <c r="J12" s="189"/>
      <c r="K12" s="189"/>
    </row>
    <row r="13" spans="1:11" x14ac:dyDescent="0.25">
      <c r="A13" s="189"/>
      <c r="B13" s="324" t="s">
        <v>6</v>
      </c>
      <c r="C13" s="330">
        <v>20</v>
      </c>
      <c r="D13" s="189"/>
      <c r="E13" s="331" t="s">
        <v>7</v>
      </c>
      <c r="F13" s="332">
        <v>208.8</v>
      </c>
      <c r="G13" s="189"/>
      <c r="H13" s="189"/>
      <c r="I13" s="189"/>
      <c r="J13" s="189"/>
      <c r="K13" s="189"/>
    </row>
    <row r="14" spans="1:11" x14ac:dyDescent="0.25">
      <c r="A14" s="189"/>
      <c r="B14" s="324" t="s">
        <v>8</v>
      </c>
      <c r="C14" s="330">
        <f>12*C13</f>
        <v>240</v>
      </c>
      <c r="D14" s="189"/>
      <c r="E14" s="331" t="s">
        <v>9</v>
      </c>
      <c r="F14" s="332">
        <v>205.8</v>
      </c>
      <c r="G14" s="189"/>
      <c r="H14" s="189"/>
      <c r="I14" s="189"/>
      <c r="J14" s="189"/>
      <c r="K14" s="189"/>
    </row>
    <row r="15" spans="1:11" x14ac:dyDescent="0.25">
      <c r="A15" s="189"/>
      <c r="B15" s="324" t="s">
        <v>10</v>
      </c>
      <c r="C15" s="333">
        <v>8</v>
      </c>
      <c r="D15" s="189"/>
      <c r="E15" s="331" t="s">
        <v>11</v>
      </c>
      <c r="F15" s="332">
        <v>200.6</v>
      </c>
      <c r="G15" s="189"/>
      <c r="H15" s="189"/>
      <c r="I15" s="189"/>
      <c r="J15" s="189"/>
      <c r="K15" s="189"/>
    </row>
    <row r="16" spans="1:11" x14ac:dyDescent="0.25">
      <c r="A16" s="189"/>
      <c r="B16" s="324" t="s">
        <v>12</v>
      </c>
      <c r="C16" s="330">
        <f>C15*C13</f>
        <v>160</v>
      </c>
      <c r="D16" s="189"/>
      <c r="E16" s="334" t="s">
        <v>13</v>
      </c>
      <c r="F16" s="335">
        <v>196.7</v>
      </c>
      <c r="G16" s="189"/>
      <c r="H16" s="189"/>
      <c r="I16" s="189"/>
      <c r="J16" s="189"/>
      <c r="K16" s="189"/>
    </row>
    <row r="17" spans="1:11" x14ac:dyDescent="0.25">
      <c r="A17" s="189"/>
      <c r="B17" s="324" t="s">
        <v>14</v>
      </c>
      <c r="C17" s="336">
        <f>C15*C14</f>
        <v>1920</v>
      </c>
      <c r="D17" s="189"/>
      <c r="E17" s="337"/>
      <c r="F17" s="189"/>
      <c r="G17" s="189"/>
      <c r="H17" s="189"/>
      <c r="I17" s="189"/>
      <c r="J17" s="189"/>
      <c r="K17" s="189"/>
    </row>
    <row r="18" spans="1:11" x14ac:dyDescent="0.2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</row>
    <row r="19" spans="1:11" ht="15" customHeight="1" x14ac:dyDescent="0.25">
      <c r="A19" s="189"/>
      <c r="B19" s="569" t="s">
        <v>15</v>
      </c>
      <c r="C19" s="569"/>
      <c r="D19" s="569"/>
      <c r="E19" s="569"/>
      <c r="F19" s="338"/>
      <c r="G19" s="569" t="s">
        <v>16</v>
      </c>
      <c r="H19" s="569"/>
      <c r="I19" s="569"/>
      <c r="J19" s="569"/>
      <c r="K19" s="189"/>
    </row>
    <row r="20" spans="1:11" ht="10.5" customHeight="1" x14ac:dyDescent="0.25">
      <c r="A20" s="189"/>
      <c r="B20" s="339"/>
      <c r="C20" s="340"/>
      <c r="D20" s="338"/>
      <c r="E20" s="338"/>
      <c r="F20" s="338"/>
      <c r="G20" s="339"/>
      <c r="H20" s="340"/>
      <c r="I20" s="338"/>
      <c r="J20" s="338"/>
      <c r="K20" s="189"/>
    </row>
    <row r="21" spans="1:11" x14ac:dyDescent="0.25">
      <c r="A21" s="189"/>
      <c r="B21" s="324" t="s">
        <v>17</v>
      </c>
      <c r="C21" s="324" t="s">
        <v>18</v>
      </c>
      <c r="D21" s="324" t="s">
        <v>19</v>
      </c>
      <c r="E21" s="324" t="s">
        <v>20</v>
      </c>
      <c r="F21" s="338"/>
      <c r="G21" s="324" t="s">
        <v>17</v>
      </c>
      <c r="H21" s="324" t="s">
        <v>21</v>
      </c>
      <c r="I21" s="324" t="s">
        <v>19</v>
      </c>
      <c r="J21" s="324" t="s">
        <v>20</v>
      </c>
      <c r="K21" s="189"/>
    </row>
    <row r="22" spans="1:11" ht="15" customHeight="1" x14ac:dyDescent="0.25">
      <c r="A22" s="189"/>
      <c r="B22" s="570">
        <v>1</v>
      </c>
      <c r="C22" s="571" t="s">
        <v>22</v>
      </c>
      <c r="D22" s="342" t="s">
        <v>23</v>
      </c>
      <c r="E22" s="562">
        <f>+'Cargos por CyR'!H15</f>
        <v>6.2685464217903339</v>
      </c>
      <c r="F22" s="338"/>
      <c r="G22" s="570">
        <v>1</v>
      </c>
      <c r="H22" s="571" t="s">
        <v>24</v>
      </c>
      <c r="I22" s="342" t="s">
        <v>23</v>
      </c>
      <c r="J22" s="562">
        <f>+'Cargos por CyR'!H29</f>
        <v>7.1349238327125004</v>
      </c>
      <c r="K22" s="189"/>
    </row>
    <row r="23" spans="1:11" x14ac:dyDescent="0.25">
      <c r="A23" s="189"/>
      <c r="B23" s="570"/>
      <c r="C23" s="571"/>
      <c r="D23" s="343" t="s">
        <v>25</v>
      </c>
      <c r="E23" s="563">
        <f>+'Cargos por CyR'!H16</f>
        <v>6.2685464217903331</v>
      </c>
      <c r="F23" s="338"/>
      <c r="G23" s="570"/>
      <c r="H23" s="571"/>
      <c r="I23" s="343" t="s">
        <v>25</v>
      </c>
      <c r="J23" s="563">
        <f>+'Cargos por CyR'!H30</f>
        <v>7.1349238327125004</v>
      </c>
      <c r="K23" s="189"/>
    </row>
    <row r="24" spans="1:11" x14ac:dyDescent="0.25">
      <c r="A24" s="189"/>
      <c r="B24" s="570"/>
      <c r="C24" s="571"/>
      <c r="D24" s="343" t="s">
        <v>26</v>
      </c>
      <c r="E24" s="563">
        <f>+'Cargos por CyR'!H17</f>
        <v>65.225553129601039</v>
      </c>
      <c r="F24" s="338"/>
      <c r="G24" s="570"/>
      <c r="H24" s="571"/>
      <c r="I24" s="343" t="s">
        <v>26</v>
      </c>
      <c r="J24" s="563">
        <f>+'Cargos por CyR'!H31</f>
        <v>43.565705193920742</v>
      </c>
      <c r="K24" s="189"/>
    </row>
    <row r="25" spans="1:11" x14ac:dyDescent="0.25">
      <c r="A25" s="189"/>
      <c r="B25" s="570"/>
      <c r="C25" s="571"/>
      <c r="D25" s="344" t="s">
        <v>27</v>
      </c>
      <c r="E25" s="564">
        <f>+'Cargos por CyR'!H18</f>
        <v>65.225553129601053</v>
      </c>
      <c r="F25" s="338"/>
      <c r="G25" s="570"/>
      <c r="H25" s="571"/>
      <c r="I25" s="344" t="s">
        <v>27</v>
      </c>
      <c r="J25" s="564">
        <f>+'Cargos por CyR'!H32</f>
        <v>43.565705193920742</v>
      </c>
      <c r="K25" s="189"/>
    </row>
    <row r="26" spans="1:11" ht="15" customHeight="1" x14ac:dyDescent="0.25">
      <c r="A26" s="189"/>
      <c r="B26" s="570">
        <v>2</v>
      </c>
      <c r="C26" s="571" t="s">
        <v>28</v>
      </c>
      <c r="D26" s="342" t="s">
        <v>29</v>
      </c>
      <c r="E26" s="562">
        <f>+'Cargos por CyR'!H19</f>
        <v>10.1991777160132</v>
      </c>
      <c r="F26" s="338"/>
      <c r="G26" s="570">
        <v>2</v>
      </c>
      <c r="H26" s="571" t="s">
        <v>30</v>
      </c>
      <c r="I26" s="342" t="s">
        <v>29</v>
      </c>
      <c r="J26" s="562">
        <f>+'Cargos por CyR'!H33</f>
        <v>13.990056246411504</v>
      </c>
      <c r="K26" s="189"/>
    </row>
    <row r="27" spans="1:11" x14ac:dyDescent="0.25">
      <c r="A27" s="189"/>
      <c r="B27" s="570"/>
      <c r="C27" s="571"/>
      <c r="D27" s="343" t="s">
        <v>31</v>
      </c>
      <c r="E27" s="563">
        <f>+'Cargos por CyR'!H20</f>
        <v>10.1991777160132</v>
      </c>
      <c r="F27" s="338"/>
      <c r="G27" s="570"/>
      <c r="H27" s="571"/>
      <c r="I27" s="343" t="s">
        <v>31</v>
      </c>
      <c r="J27" s="563">
        <f>+'Cargos por CyR'!H34</f>
        <v>13.990056246411504</v>
      </c>
      <c r="K27" s="189"/>
    </row>
    <row r="28" spans="1:11" x14ac:dyDescent="0.25">
      <c r="A28" s="189"/>
      <c r="B28" s="570"/>
      <c r="C28" s="571"/>
      <c r="D28" s="343" t="s">
        <v>32</v>
      </c>
      <c r="E28" s="563">
        <f>+'Cargos por CyR'!H21</f>
        <v>83.883671840721362</v>
      </c>
      <c r="F28" s="338"/>
      <c r="G28" s="570"/>
      <c r="H28" s="571"/>
      <c r="I28" s="343" t="s">
        <v>32</v>
      </c>
      <c r="J28" s="563" t="s">
        <v>33</v>
      </c>
      <c r="K28" s="189"/>
    </row>
    <row r="29" spans="1:11" x14ac:dyDescent="0.25">
      <c r="A29" s="189"/>
      <c r="B29" s="570"/>
      <c r="C29" s="571"/>
      <c r="D29" s="344" t="s">
        <v>34</v>
      </c>
      <c r="E29" s="564">
        <f>+'Cargos por CyR'!H22</f>
        <v>83.883671840721362</v>
      </c>
      <c r="F29" s="338"/>
      <c r="G29" s="570"/>
      <c r="H29" s="571"/>
      <c r="I29" s="344" t="s">
        <v>34</v>
      </c>
      <c r="J29" s="564" t="s">
        <v>33</v>
      </c>
      <c r="K29" s="189"/>
    </row>
    <row r="30" spans="1:11" ht="15" customHeight="1" x14ac:dyDescent="0.25">
      <c r="A30" s="189"/>
      <c r="B30" s="570">
        <v>3</v>
      </c>
      <c r="C30" s="571" t="s">
        <v>35</v>
      </c>
      <c r="D30" s="342" t="s">
        <v>36</v>
      </c>
      <c r="E30" s="565">
        <f>+'Cargos por CyR'!H23</f>
        <v>232.73750601724237</v>
      </c>
      <c r="G30" s="570">
        <v>3</v>
      </c>
      <c r="H30" s="571" t="s">
        <v>37</v>
      </c>
      <c r="I30" s="342" t="s">
        <v>36</v>
      </c>
      <c r="J30" s="562">
        <f>+'Cargos por CyR'!H35</f>
        <v>249.80037455614405</v>
      </c>
      <c r="K30" s="189"/>
    </row>
    <row r="31" spans="1:11" x14ac:dyDescent="0.25">
      <c r="A31" s="189"/>
      <c r="B31" s="570"/>
      <c r="C31" s="571"/>
      <c r="D31" s="343" t="s">
        <v>38</v>
      </c>
      <c r="E31" s="566">
        <f>+'Cargos por CyR'!H24</f>
        <v>237.89524084914012</v>
      </c>
      <c r="G31" s="570"/>
      <c r="H31" s="571"/>
      <c r="I31" s="343" t="s">
        <v>38</v>
      </c>
      <c r="J31" s="563">
        <f>+'Cargos por CyR'!H36</f>
        <v>249.80037455614405</v>
      </c>
      <c r="K31" s="189"/>
    </row>
    <row r="32" spans="1:11" x14ac:dyDescent="0.25">
      <c r="A32" s="189"/>
      <c r="B32" s="570"/>
      <c r="C32" s="571"/>
      <c r="D32" s="343" t="s">
        <v>39</v>
      </c>
      <c r="E32" s="566">
        <f>+'Cargos por CyR'!H25</f>
        <v>429.4269407390654</v>
      </c>
      <c r="G32" s="570"/>
      <c r="H32" s="571"/>
      <c r="I32" s="343" t="s">
        <v>39</v>
      </c>
      <c r="J32" s="563">
        <f>+'Cargos por CyR'!H37</f>
        <v>403.70633967968365</v>
      </c>
      <c r="K32" s="189"/>
    </row>
    <row r="33" spans="1:11" ht="27" x14ac:dyDescent="0.25">
      <c r="A33" s="189"/>
      <c r="B33" s="570"/>
      <c r="C33" s="571"/>
      <c r="D33" s="343" t="s">
        <v>40</v>
      </c>
      <c r="E33" s="566">
        <f>+'Cargos por CyR'!H26</f>
        <v>281.48853887529538</v>
      </c>
      <c r="G33" s="570"/>
      <c r="H33" s="571"/>
      <c r="I33" s="343" t="s">
        <v>40</v>
      </c>
      <c r="J33" s="563">
        <f>+'Cargos por CyR'!H38</f>
        <v>304.97868526094942</v>
      </c>
      <c r="K33" s="189"/>
    </row>
    <row r="34" spans="1:11" x14ac:dyDescent="0.25">
      <c r="A34" s="189"/>
      <c r="B34" s="570"/>
      <c r="C34" s="571"/>
      <c r="D34" s="343" t="s">
        <v>41</v>
      </c>
      <c r="E34" s="566">
        <f>+'Cargos por CyR'!H27</f>
        <v>429.4269407390654</v>
      </c>
      <c r="G34" s="570"/>
      <c r="H34" s="571"/>
      <c r="I34" s="343" t="s">
        <v>41</v>
      </c>
      <c r="J34" s="563">
        <f>+'Cargos por CyR'!H39</f>
        <v>403.70633967968365</v>
      </c>
      <c r="K34" s="189"/>
    </row>
    <row r="35" spans="1:11" ht="27" x14ac:dyDescent="0.25">
      <c r="A35" s="189"/>
      <c r="B35" s="570"/>
      <c r="C35" s="571"/>
      <c r="D35" s="344" t="s">
        <v>42</v>
      </c>
      <c r="E35" s="567">
        <f>+'Cargos por CyR'!H28</f>
        <v>290.78812823229754</v>
      </c>
      <c r="G35" s="570"/>
      <c r="H35" s="571"/>
      <c r="I35" s="344" t="s">
        <v>42</v>
      </c>
      <c r="J35" s="564">
        <f>+'Cargos por CyR'!H40</f>
        <v>312.61075957647358</v>
      </c>
      <c r="K35" s="189"/>
    </row>
    <row r="36" spans="1:11" x14ac:dyDescent="0.25"/>
  </sheetData>
  <mergeCells count="15">
    <mergeCell ref="B26:B29"/>
    <mergeCell ref="C26:C29"/>
    <mergeCell ref="G26:G29"/>
    <mergeCell ref="H26:H29"/>
    <mergeCell ref="B30:B35"/>
    <mergeCell ref="C30:C35"/>
    <mergeCell ref="G30:G35"/>
    <mergeCell ref="H30:H35"/>
    <mergeCell ref="B10:C10"/>
    <mergeCell ref="B19:E19"/>
    <mergeCell ref="G19:J19"/>
    <mergeCell ref="B22:B25"/>
    <mergeCell ref="C22:C25"/>
    <mergeCell ref="G22:G25"/>
    <mergeCell ref="H22:H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57"/>
  <sheetViews>
    <sheetView showGridLines="0" workbookViewId="0">
      <selection activeCell="F23" sqref="F23"/>
    </sheetView>
  </sheetViews>
  <sheetFormatPr baseColWidth="10" defaultColWidth="0" defaultRowHeight="13.5" zeroHeight="1" x14ac:dyDescent="0.2"/>
  <cols>
    <col min="1" max="1" width="2.85546875" style="17" customWidth="1"/>
    <col min="2" max="2" width="23.28515625" style="189" customWidth="1"/>
    <col min="3" max="3" width="41.5703125" style="189" bestFit="1" customWidth="1"/>
    <col min="4" max="4" width="20.140625" style="189" bestFit="1" customWidth="1"/>
    <col min="5" max="5" width="12" style="189" customWidth="1"/>
    <col min="6" max="6" width="12.42578125" style="189" bestFit="1" customWidth="1"/>
    <col min="7" max="7" width="20.5703125" style="189" customWidth="1"/>
    <col min="8" max="8" width="16.5703125" style="189" bestFit="1" customWidth="1"/>
    <col min="9" max="9" width="10" style="189" customWidth="1"/>
    <col min="10" max="10" width="16.28515625" style="17" customWidth="1"/>
    <col min="11" max="16384" width="31.28515625" style="17" hidden="1"/>
  </cols>
  <sheetData>
    <row r="1" spans="1:10" ht="12.75" x14ac:dyDescent="0.2">
      <c r="A1" s="63"/>
      <c r="B1" s="63"/>
      <c r="C1" s="63"/>
      <c r="D1" s="63"/>
      <c r="E1" s="63"/>
      <c r="F1" s="63"/>
      <c r="G1" s="63"/>
      <c r="H1" s="63"/>
      <c r="I1" s="63"/>
      <c r="J1" s="63"/>
    </row>
    <row r="2" spans="1:10" ht="16.5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 ht="12.75" x14ac:dyDescent="0.2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0" ht="12.75" x14ac:dyDescent="0.2">
      <c r="A4" s="63"/>
      <c r="B4" s="63"/>
      <c r="C4" s="63"/>
      <c r="D4" s="63"/>
      <c r="E4" s="63"/>
      <c r="F4" s="63"/>
      <c r="G4" s="63"/>
      <c r="H4" s="63"/>
      <c r="I4" s="63"/>
      <c r="J4" s="63"/>
    </row>
    <row r="5" spans="1:10" ht="12.75" x14ac:dyDescent="0.2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pans="1:10" ht="3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</row>
    <row r="7" spans="1:10" x14ac:dyDescent="0.2">
      <c r="J7" s="189"/>
    </row>
    <row r="8" spans="1:10" ht="20.25" thickBot="1" x14ac:dyDescent="0.3">
      <c r="B8" s="61" t="s">
        <v>43</v>
      </c>
      <c r="C8" s="61"/>
      <c r="D8" s="61"/>
      <c r="E8" s="61"/>
      <c r="F8" s="61"/>
      <c r="G8" s="61"/>
      <c r="H8" s="61"/>
      <c r="I8" s="61"/>
      <c r="J8" s="61"/>
    </row>
    <row r="9" spans="1:10" ht="14.25" thickTop="1" x14ac:dyDescent="0.2">
      <c r="B9" s="318"/>
      <c r="C9" s="568" t="s">
        <v>622</v>
      </c>
      <c r="D9" s="318"/>
    </row>
    <row r="10" spans="1:10" ht="15" x14ac:dyDescent="0.2">
      <c r="B10" s="588" t="s">
        <v>44</v>
      </c>
      <c r="C10" s="580" t="s">
        <v>45</v>
      </c>
      <c r="D10" s="581"/>
      <c r="E10" s="581"/>
      <c r="F10" s="582"/>
    </row>
    <row r="11" spans="1:10" ht="15" x14ac:dyDescent="0.2">
      <c r="B11" s="588"/>
      <c r="C11" s="583" t="s">
        <v>46</v>
      </c>
      <c r="D11" s="583" t="s">
        <v>47</v>
      </c>
      <c r="E11" s="589" t="s">
        <v>48</v>
      </c>
      <c r="F11" s="590"/>
    </row>
    <row r="12" spans="1:10" ht="15" x14ac:dyDescent="0.2">
      <c r="B12" s="584"/>
      <c r="C12" s="584"/>
      <c r="D12" s="584"/>
      <c r="E12" s="319" t="s">
        <v>49</v>
      </c>
      <c r="F12" s="319" t="s">
        <v>50</v>
      </c>
    </row>
    <row r="13" spans="1:10" x14ac:dyDescent="0.2">
      <c r="B13" s="307" t="s">
        <v>51</v>
      </c>
      <c r="C13" s="585">
        <f>23.23/(1+18%)</f>
        <v>19.686440677966104</v>
      </c>
      <c r="D13" s="586"/>
      <c r="E13" s="585">
        <f>298.72/(1+18%)</f>
        <v>253.15254237288138</v>
      </c>
      <c r="F13" s="586"/>
      <c r="H13" s="189">
        <v>0.84745762711864414</v>
      </c>
    </row>
    <row r="14" spans="1:10" x14ac:dyDescent="0.2">
      <c r="B14" s="307" t="s">
        <v>52</v>
      </c>
      <c r="C14" s="585">
        <f>33.98/(1+18%)</f>
        <v>28.796610169491526</v>
      </c>
      <c r="D14" s="586"/>
      <c r="E14" s="585">
        <f>376.92/(1+18%)</f>
        <v>319.42372881355936</v>
      </c>
      <c r="F14" s="586"/>
    </row>
    <row r="15" spans="1:10" x14ac:dyDescent="0.2">
      <c r="B15" s="307" t="s">
        <v>53</v>
      </c>
      <c r="C15" s="508">
        <f>588.48/(1+18%)</f>
        <v>498.71186440677968</v>
      </c>
      <c r="D15" s="508">
        <f>598.72/(1+18%)</f>
        <v>507.38983050847463</v>
      </c>
      <c r="E15" s="508">
        <f>949.32/(1+18%)</f>
        <v>804.50847457627128</v>
      </c>
      <c r="F15" s="508">
        <f>624.53/(1+18%)</f>
        <v>529.26271186440681</v>
      </c>
    </row>
    <row r="16" spans="1:10" x14ac:dyDescent="0.2"/>
    <row r="17" spans="2:10" ht="13.5" customHeight="1" x14ac:dyDescent="0.2">
      <c r="B17" s="588" t="s">
        <v>54</v>
      </c>
      <c r="C17" s="580" t="s">
        <v>45</v>
      </c>
      <c r="D17" s="581"/>
      <c r="E17" s="581"/>
      <c r="F17" s="582"/>
    </row>
    <row r="18" spans="2:10" ht="13.5" customHeight="1" x14ac:dyDescent="0.2">
      <c r="B18" s="588"/>
      <c r="C18" s="583" t="s">
        <v>46</v>
      </c>
      <c r="D18" s="583" t="s">
        <v>47</v>
      </c>
      <c r="E18" s="589" t="s">
        <v>48</v>
      </c>
      <c r="F18" s="590"/>
    </row>
    <row r="19" spans="2:10" ht="13.5" customHeight="1" x14ac:dyDescent="0.2">
      <c r="B19" s="584"/>
      <c r="C19" s="584"/>
      <c r="D19" s="584"/>
      <c r="E19" s="319" t="s">
        <v>49</v>
      </c>
      <c r="F19" s="319" t="s">
        <v>50</v>
      </c>
    </row>
    <row r="20" spans="2:10" x14ac:dyDescent="0.2">
      <c r="B20" s="307" t="s">
        <v>51</v>
      </c>
      <c r="C20" s="585">
        <f>27.09/(1+18%)</f>
        <v>22.957627118644069</v>
      </c>
      <c r="D20" s="586"/>
      <c r="E20" s="587">
        <f>199.89/(1+18%)</f>
        <v>169.39830508474577</v>
      </c>
      <c r="F20" s="587"/>
    </row>
    <row r="21" spans="2:10" x14ac:dyDescent="0.2">
      <c r="B21" s="307" t="s">
        <v>52</v>
      </c>
      <c r="C21" s="585">
        <f>58.23/(1+18%)</f>
        <v>49.347457627118644</v>
      </c>
      <c r="D21" s="586"/>
      <c r="E21" s="587" t="s">
        <v>33</v>
      </c>
      <c r="F21" s="587"/>
    </row>
    <row r="22" spans="2:10" x14ac:dyDescent="0.2">
      <c r="B22" s="307" t="s">
        <v>53</v>
      </c>
      <c r="C22" s="585">
        <f>625.26/(1+18%)</f>
        <v>529.88135593220341</v>
      </c>
      <c r="D22" s="586"/>
      <c r="E22" s="508">
        <f>851.51/(1+18%)</f>
        <v>721.61864406779659</v>
      </c>
      <c r="F22" s="508">
        <f>692.62/(1+18%)</f>
        <v>586.96610169491532</v>
      </c>
    </row>
    <row r="23" spans="2:10" x14ac:dyDescent="0.2"/>
    <row r="24" spans="2:10" ht="21.75" customHeight="1" thickBot="1" x14ac:dyDescent="0.3">
      <c r="B24" s="61" t="s">
        <v>55</v>
      </c>
      <c r="C24" s="61"/>
      <c r="D24" s="61"/>
      <c r="E24" s="61"/>
      <c r="F24" s="61"/>
      <c r="G24" s="61"/>
      <c r="H24" s="61"/>
      <c r="I24" s="61"/>
      <c r="J24" s="61"/>
    </row>
    <row r="25" spans="2:10" ht="12" customHeight="1" thickTop="1" x14ac:dyDescent="0.2">
      <c r="B25" s="320"/>
      <c r="C25" s="320"/>
      <c r="D25" s="320"/>
      <c r="E25" s="320"/>
    </row>
    <row r="26" spans="2:10" ht="15" x14ac:dyDescent="0.2">
      <c r="B26" s="580" t="s">
        <v>56</v>
      </c>
      <c r="C26" s="581"/>
      <c r="D26" s="581"/>
      <c r="E26" s="582"/>
    </row>
    <row r="27" spans="2:10" ht="15" x14ac:dyDescent="0.2">
      <c r="B27" s="583" t="s">
        <v>57</v>
      </c>
      <c r="C27" s="583" t="s">
        <v>58</v>
      </c>
      <c r="D27" s="319" t="s">
        <v>59</v>
      </c>
      <c r="E27" s="319" t="s">
        <v>60</v>
      </c>
    </row>
    <row r="28" spans="2:10" ht="15" x14ac:dyDescent="0.2">
      <c r="B28" s="584"/>
      <c r="C28" s="584"/>
      <c r="D28" s="319" t="s">
        <v>61</v>
      </c>
      <c r="E28" s="319" t="s">
        <v>61</v>
      </c>
    </row>
    <row r="29" spans="2:10" x14ac:dyDescent="0.2">
      <c r="B29" s="310" t="s">
        <v>62</v>
      </c>
      <c r="C29" s="311" t="s">
        <v>63</v>
      </c>
      <c r="D29" s="509">
        <v>19.04</v>
      </c>
      <c r="E29" s="509">
        <v>22.12</v>
      </c>
    </row>
    <row r="30" spans="2:10" x14ac:dyDescent="0.2">
      <c r="B30" s="312" t="s">
        <v>62</v>
      </c>
      <c r="C30" s="311" t="s">
        <v>64</v>
      </c>
      <c r="D30" s="509">
        <v>222.44</v>
      </c>
      <c r="E30" s="509">
        <v>126.98</v>
      </c>
    </row>
    <row r="31" spans="2:10" x14ac:dyDescent="0.2">
      <c r="B31" s="312" t="s">
        <v>65</v>
      </c>
      <c r="C31" s="311" t="s">
        <v>63</v>
      </c>
      <c r="D31" s="509">
        <v>26.52</v>
      </c>
      <c r="E31" s="509">
        <v>43.81</v>
      </c>
    </row>
    <row r="32" spans="2:10" x14ac:dyDescent="0.2">
      <c r="B32" s="312" t="s">
        <v>65</v>
      </c>
      <c r="C32" s="311" t="s">
        <v>64</v>
      </c>
      <c r="D32" s="510">
        <v>286.61</v>
      </c>
      <c r="E32" s="509" t="s">
        <v>66</v>
      </c>
    </row>
    <row r="33" spans="2:10" x14ac:dyDescent="0.2">
      <c r="B33" s="312" t="s">
        <v>67</v>
      </c>
      <c r="C33" s="311" t="s">
        <v>68</v>
      </c>
      <c r="D33" s="510">
        <v>434.08</v>
      </c>
      <c r="E33" s="509">
        <v>483.24</v>
      </c>
    </row>
    <row r="34" spans="2:10" x14ac:dyDescent="0.2">
      <c r="B34" s="312" t="s">
        <v>67</v>
      </c>
      <c r="C34" s="311" t="s">
        <v>69</v>
      </c>
      <c r="D34" s="510">
        <v>442.92</v>
      </c>
      <c r="E34" s="509">
        <v>483.24</v>
      </c>
    </row>
    <row r="35" spans="2:10" x14ac:dyDescent="0.2">
      <c r="B35" s="312" t="s">
        <v>67</v>
      </c>
      <c r="C35" s="311" t="s">
        <v>70</v>
      </c>
      <c r="D35" s="510">
        <v>673.24</v>
      </c>
      <c r="E35" s="509">
        <v>582.74</v>
      </c>
    </row>
    <row r="36" spans="2:10" x14ac:dyDescent="0.2">
      <c r="B36" s="313" t="s">
        <v>67</v>
      </c>
      <c r="C36" s="311" t="s">
        <v>71</v>
      </c>
      <c r="D36" s="509">
        <v>486.49</v>
      </c>
      <c r="E36" s="509">
        <v>568.29999999999995</v>
      </c>
    </row>
    <row r="37" spans="2:10" x14ac:dyDescent="0.2"/>
    <row r="38" spans="2:10" ht="21.75" customHeight="1" thickBot="1" x14ac:dyDescent="0.3">
      <c r="B38" s="61" t="s">
        <v>72</v>
      </c>
      <c r="C38" s="61"/>
      <c r="D38" s="61"/>
      <c r="E38" s="61"/>
      <c r="F38" s="61"/>
      <c r="G38" s="61"/>
      <c r="H38" s="61"/>
      <c r="I38" s="61"/>
      <c r="J38" s="61"/>
    </row>
    <row r="39" spans="2:10" s="321" customFormat="1" ht="13.5" customHeight="1" thickTop="1" x14ac:dyDescent="0.25">
      <c r="B39" s="306"/>
      <c r="C39" s="306"/>
      <c r="D39" s="306"/>
      <c r="E39" s="306"/>
      <c r="F39" s="306"/>
      <c r="G39" s="306"/>
      <c r="H39" s="306"/>
      <c r="I39" s="306"/>
      <c r="J39" s="306"/>
    </row>
    <row r="40" spans="2:10" ht="24" customHeight="1" x14ac:dyDescent="0.2">
      <c r="B40" s="319" t="s">
        <v>73</v>
      </c>
      <c r="C40" s="319" t="s">
        <v>18</v>
      </c>
      <c r="D40" s="319" t="s">
        <v>74</v>
      </c>
      <c r="E40" s="319" t="s">
        <v>61</v>
      </c>
      <c r="F40" s="319" t="s">
        <v>73</v>
      </c>
      <c r="G40" s="319" t="s">
        <v>21</v>
      </c>
      <c r="H40" s="319" t="s">
        <v>74</v>
      </c>
      <c r="I40" s="319" t="s">
        <v>61</v>
      </c>
    </row>
    <row r="41" spans="2:10" x14ac:dyDescent="0.2">
      <c r="B41" s="572">
        <v>1</v>
      </c>
      <c r="C41" s="575" t="s">
        <v>22</v>
      </c>
      <c r="D41" s="308" t="s">
        <v>23</v>
      </c>
      <c r="E41" s="511">
        <v>32.22</v>
      </c>
      <c r="F41" s="572">
        <v>1</v>
      </c>
      <c r="G41" s="575" t="s">
        <v>24</v>
      </c>
      <c r="H41" s="308" t="s">
        <v>23</v>
      </c>
      <c r="I41" s="511">
        <v>41.25</v>
      </c>
    </row>
    <row r="42" spans="2:10" x14ac:dyDescent="0.2">
      <c r="B42" s="573"/>
      <c r="C42" s="576"/>
      <c r="D42" s="308" t="s">
        <v>25</v>
      </c>
      <c r="E42" s="511">
        <v>32.22</v>
      </c>
      <c r="F42" s="573"/>
      <c r="G42" s="576"/>
      <c r="H42" s="308" t="s">
        <v>25</v>
      </c>
      <c r="I42" s="511">
        <v>41.25</v>
      </c>
    </row>
    <row r="43" spans="2:10" x14ac:dyDescent="0.2">
      <c r="B43" s="573"/>
      <c r="C43" s="576"/>
      <c r="D43" s="308" t="s">
        <v>75</v>
      </c>
      <c r="E43" s="511">
        <v>123.95</v>
      </c>
      <c r="F43" s="573"/>
      <c r="G43" s="576"/>
      <c r="H43" s="308" t="s">
        <v>75</v>
      </c>
      <c r="I43" s="511">
        <v>169.28</v>
      </c>
    </row>
    <row r="44" spans="2:10" x14ac:dyDescent="0.2">
      <c r="B44" s="573"/>
      <c r="C44" s="576"/>
      <c r="D44" s="308" t="s">
        <v>76</v>
      </c>
      <c r="E44" s="511">
        <v>219.55</v>
      </c>
      <c r="F44" s="573"/>
      <c r="G44" s="576"/>
      <c r="H44" s="308" t="s">
        <v>76</v>
      </c>
      <c r="I44" s="511">
        <v>128.79</v>
      </c>
    </row>
    <row r="45" spans="2:10" x14ac:dyDescent="0.2">
      <c r="B45" s="574"/>
      <c r="C45" s="577"/>
      <c r="D45" s="308" t="s">
        <v>77</v>
      </c>
      <c r="E45" s="511">
        <v>219.55</v>
      </c>
      <c r="F45" s="574"/>
      <c r="G45" s="577"/>
      <c r="H45" s="308" t="s">
        <v>77</v>
      </c>
      <c r="I45" s="511">
        <v>128.79</v>
      </c>
    </row>
    <row r="46" spans="2:10" x14ac:dyDescent="0.2">
      <c r="B46" s="572">
        <v>2</v>
      </c>
      <c r="C46" s="575" t="s">
        <v>28</v>
      </c>
      <c r="D46" s="308" t="s">
        <v>29</v>
      </c>
      <c r="E46" s="512">
        <v>34.43</v>
      </c>
      <c r="F46" s="572">
        <v>2</v>
      </c>
      <c r="G46" s="575" t="s">
        <v>78</v>
      </c>
      <c r="H46" s="308" t="s">
        <v>29</v>
      </c>
      <c r="I46" s="512">
        <v>64.319999999999993</v>
      </c>
    </row>
    <row r="47" spans="2:10" x14ac:dyDescent="0.2">
      <c r="B47" s="573"/>
      <c r="C47" s="576"/>
      <c r="D47" s="308" t="s">
        <v>31</v>
      </c>
      <c r="E47" s="512">
        <v>34.43</v>
      </c>
      <c r="F47" s="573"/>
      <c r="G47" s="576"/>
      <c r="H47" s="308" t="s">
        <v>31</v>
      </c>
      <c r="I47" s="512">
        <v>64.319999999999993</v>
      </c>
    </row>
    <row r="48" spans="2:10" x14ac:dyDescent="0.2">
      <c r="B48" s="573"/>
      <c r="C48" s="576"/>
      <c r="D48" s="308" t="s">
        <v>79</v>
      </c>
      <c r="E48" s="512">
        <v>258.95</v>
      </c>
      <c r="F48" s="573"/>
      <c r="G48" s="576"/>
      <c r="H48" s="308" t="s">
        <v>79</v>
      </c>
      <c r="I48" s="512"/>
    </row>
    <row r="49" spans="2:9" x14ac:dyDescent="0.2">
      <c r="B49" s="573"/>
      <c r="C49" s="576"/>
      <c r="D49" s="308" t="s">
        <v>80</v>
      </c>
      <c r="E49" s="512">
        <v>283.92</v>
      </c>
      <c r="F49" s="573"/>
      <c r="G49" s="576"/>
      <c r="H49" s="308" t="s">
        <v>80</v>
      </c>
      <c r="I49" s="512"/>
    </row>
    <row r="50" spans="2:9" x14ac:dyDescent="0.2">
      <c r="B50" s="573"/>
      <c r="C50" s="576"/>
      <c r="D50" s="316" t="s">
        <v>81</v>
      </c>
      <c r="E50" s="512">
        <v>283.92</v>
      </c>
      <c r="F50" s="573"/>
      <c r="G50" s="576"/>
      <c r="H50" s="316" t="s">
        <v>81</v>
      </c>
      <c r="I50" s="512"/>
    </row>
    <row r="51" spans="2:9" x14ac:dyDescent="0.2">
      <c r="B51" s="578">
        <v>3</v>
      </c>
      <c r="C51" s="579" t="s">
        <v>35</v>
      </c>
      <c r="D51" s="308" t="s">
        <v>36</v>
      </c>
      <c r="E51" s="508">
        <v>388.5</v>
      </c>
      <c r="F51" s="578">
        <v>3</v>
      </c>
      <c r="G51" s="579" t="s">
        <v>37</v>
      </c>
      <c r="H51" s="308" t="s">
        <v>36</v>
      </c>
      <c r="I51" s="508">
        <v>438.5</v>
      </c>
    </row>
    <row r="52" spans="2:9" x14ac:dyDescent="0.2">
      <c r="B52" s="578"/>
      <c r="C52" s="579"/>
      <c r="D52" s="308" t="s">
        <v>38</v>
      </c>
      <c r="E52" s="508">
        <v>388.5</v>
      </c>
      <c r="F52" s="578"/>
      <c r="G52" s="579"/>
      <c r="H52" s="308" t="s">
        <v>38</v>
      </c>
      <c r="I52" s="508">
        <v>438.5</v>
      </c>
    </row>
    <row r="53" spans="2:9" x14ac:dyDescent="0.2">
      <c r="B53" s="578"/>
      <c r="C53" s="579"/>
      <c r="D53" s="308" t="s">
        <v>82</v>
      </c>
      <c r="E53" s="513">
        <v>877.59</v>
      </c>
      <c r="F53" s="578"/>
      <c r="G53" s="579"/>
      <c r="H53" s="308" t="s">
        <v>82</v>
      </c>
      <c r="I53" s="513">
        <v>1023.69</v>
      </c>
    </row>
    <row r="54" spans="2:9" x14ac:dyDescent="0.2">
      <c r="B54" s="578"/>
      <c r="C54" s="579"/>
      <c r="D54" s="308" t="s">
        <v>83</v>
      </c>
      <c r="E54" s="513">
        <v>1016.76</v>
      </c>
      <c r="F54" s="578"/>
      <c r="G54" s="579"/>
      <c r="H54" s="308" t="s">
        <v>83</v>
      </c>
      <c r="I54" s="513">
        <v>1391.96</v>
      </c>
    </row>
    <row r="55" spans="2:9" x14ac:dyDescent="0.2">
      <c r="B55" s="578"/>
      <c r="C55" s="579"/>
      <c r="D55" s="308" t="s">
        <v>84</v>
      </c>
      <c r="E55" s="513">
        <v>723.45</v>
      </c>
      <c r="F55" s="578"/>
      <c r="G55" s="579"/>
      <c r="H55" s="308" t="s">
        <v>84</v>
      </c>
      <c r="I55" s="513">
        <v>637.62</v>
      </c>
    </row>
    <row r="56" spans="2:9" x14ac:dyDescent="0.2">
      <c r="B56" s="578"/>
      <c r="C56" s="579"/>
      <c r="D56" s="308" t="s">
        <v>85</v>
      </c>
      <c r="E56" s="513">
        <v>541.46</v>
      </c>
      <c r="F56" s="578"/>
      <c r="G56" s="579"/>
      <c r="H56" s="308" t="s">
        <v>85</v>
      </c>
      <c r="I56" s="513">
        <v>624.80999999999995</v>
      </c>
    </row>
    <row r="57" spans="2:9" x14ac:dyDescent="0.2"/>
  </sheetData>
  <mergeCells count="34">
    <mergeCell ref="E11:F11"/>
    <mergeCell ref="B10:B12"/>
    <mergeCell ref="C10:F10"/>
    <mergeCell ref="C11:C12"/>
    <mergeCell ref="D11:D12"/>
    <mergeCell ref="C13:D13"/>
    <mergeCell ref="C14:D14"/>
    <mergeCell ref="E13:F13"/>
    <mergeCell ref="E14:F14"/>
    <mergeCell ref="B17:B19"/>
    <mergeCell ref="C17:F17"/>
    <mergeCell ref="C18:C19"/>
    <mergeCell ref="D18:D19"/>
    <mergeCell ref="E18:F18"/>
    <mergeCell ref="C20:D20"/>
    <mergeCell ref="E20:F20"/>
    <mergeCell ref="C21:D21"/>
    <mergeCell ref="E21:F21"/>
    <mergeCell ref="C22:D22"/>
    <mergeCell ref="B26:E26"/>
    <mergeCell ref="C27:C28"/>
    <mergeCell ref="B27:B28"/>
    <mergeCell ref="B51:B56"/>
    <mergeCell ref="C51:C56"/>
    <mergeCell ref="C41:C45"/>
    <mergeCell ref="B41:B45"/>
    <mergeCell ref="B46:B50"/>
    <mergeCell ref="C46:C50"/>
    <mergeCell ref="F41:F45"/>
    <mergeCell ref="G41:G45"/>
    <mergeCell ref="F46:F50"/>
    <mergeCell ref="G46:G50"/>
    <mergeCell ref="F51:F56"/>
    <mergeCell ref="G51:G56"/>
  </mergeCells>
  <phoneticPr fontId="1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3">
    <tabColor theme="6" tint="0.79998168889431442"/>
  </sheetPr>
  <dimension ref="A1:C36"/>
  <sheetViews>
    <sheetView showGridLines="0" workbookViewId="0">
      <selection activeCell="J34" sqref="J34"/>
    </sheetView>
  </sheetViews>
  <sheetFormatPr baseColWidth="10" defaultColWidth="11.42578125" defaultRowHeight="15" x14ac:dyDescent="0.25"/>
  <cols>
    <col min="1" max="1" width="24.7109375" customWidth="1"/>
    <col min="2" max="2" width="29.7109375" customWidth="1"/>
    <col min="3" max="3" width="29.140625" customWidth="1"/>
  </cols>
  <sheetData>
    <row r="1" spans="1:3" x14ac:dyDescent="0.25">
      <c r="A1" s="14" t="s">
        <v>62</v>
      </c>
      <c r="B1" s="14" t="s">
        <v>86</v>
      </c>
      <c r="C1" s="11" t="s">
        <v>87</v>
      </c>
    </row>
    <row r="2" spans="1:3" x14ac:dyDescent="0.25">
      <c r="A2" s="7"/>
      <c r="B2" s="7"/>
      <c r="C2" s="4"/>
    </row>
    <row r="3" spans="1:3" x14ac:dyDescent="0.25">
      <c r="A3" s="7"/>
      <c r="B3" s="7"/>
      <c r="C3" s="4"/>
    </row>
    <row r="4" spans="1:3" x14ac:dyDescent="0.25">
      <c r="A4" s="7"/>
      <c r="B4" s="7"/>
      <c r="C4" s="4"/>
    </row>
    <row r="5" spans="1:3" x14ac:dyDescent="0.25">
      <c r="A5" s="10" t="s">
        <v>88</v>
      </c>
      <c r="B5" s="7"/>
      <c r="C5" s="4"/>
    </row>
    <row r="6" spans="1:3" x14ac:dyDescent="0.25">
      <c r="A6" s="10"/>
      <c r="B6" s="7"/>
      <c r="C6" s="4"/>
    </row>
    <row r="7" spans="1:3" x14ac:dyDescent="0.25">
      <c r="A7" s="10"/>
      <c r="B7" s="7"/>
      <c r="C7" s="4"/>
    </row>
    <row r="8" spans="1:3" x14ac:dyDescent="0.25">
      <c r="A8" s="10"/>
      <c r="B8" s="7"/>
      <c r="C8" s="4"/>
    </row>
    <row r="9" spans="1:3" x14ac:dyDescent="0.25">
      <c r="A9" s="10" t="s">
        <v>89</v>
      </c>
      <c r="B9" s="7"/>
      <c r="C9" s="4"/>
    </row>
    <row r="10" spans="1:3" x14ac:dyDescent="0.25">
      <c r="A10" s="10"/>
      <c r="B10" s="7"/>
      <c r="C10" s="4"/>
    </row>
    <row r="11" spans="1:3" x14ac:dyDescent="0.25">
      <c r="A11" s="7"/>
      <c r="B11" s="7"/>
      <c r="C11" s="4"/>
    </row>
    <row r="12" spans="1:3" x14ac:dyDescent="0.25">
      <c r="A12" s="8"/>
      <c r="B12" s="8"/>
      <c r="C12" s="5"/>
    </row>
    <row r="13" spans="1:3" x14ac:dyDescent="0.25">
      <c r="A13" s="14" t="s">
        <v>65</v>
      </c>
      <c r="B13" s="14" t="s">
        <v>86</v>
      </c>
      <c r="C13" s="11" t="s">
        <v>87</v>
      </c>
    </row>
    <row r="14" spans="1:3" x14ac:dyDescent="0.25">
      <c r="A14" s="7"/>
      <c r="B14" s="7"/>
      <c r="C14" s="4"/>
    </row>
    <row r="15" spans="1:3" x14ac:dyDescent="0.25">
      <c r="A15" s="7"/>
      <c r="B15" s="7"/>
      <c r="C15" s="4"/>
    </row>
    <row r="16" spans="1:3" x14ac:dyDescent="0.25">
      <c r="A16" s="7"/>
      <c r="B16" s="7"/>
      <c r="C16" s="4"/>
    </row>
    <row r="17" spans="1:3" x14ac:dyDescent="0.25">
      <c r="A17" s="10" t="s">
        <v>90</v>
      </c>
      <c r="B17" s="7"/>
      <c r="C17" s="4"/>
    </row>
    <row r="18" spans="1:3" x14ac:dyDescent="0.25">
      <c r="A18" s="10"/>
      <c r="B18" s="7"/>
      <c r="C18" s="4"/>
    </row>
    <row r="19" spans="1:3" x14ac:dyDescent="0.25">
      <c r="A19" s="10"/>
      <c r="B19" s="7"/>
      <c r="C19" s="4"/>
    </row>
    <row r="20" spans="1:3" x14ac:dyDescent="0.25">
      <c r="A20" s="10"/>
      <c r="B20" s="7"/>
      <c r="C20" s="4"/>
    </row>
    <row r="21" spans="1:3" x14ac:dyDescent="0.25">
      <c r="A21" s="10" t="s">
        <v>91</v>
      </c>
      <c r="B21" s="7"/>
      <c r="C21" s="4"/>
    </row>
    <row r="22" spans="1:3" x14ac:dyDescent="0.25">
      <c r="A22" s="1"/>
      <c r="B22" s="7"/>
      <c r="C22" s="4"/>
    </row>
    <row r="23" spans="1:3" x14ac:dyDescent="0.25">
      <c r="A23" s="7"/>
      <c r="B23" s="7"/>
      <c r="C23" s="4"/>
    </row>
    <row r="24" spans="1:3" x14ac:dyDescent="0.25">
      <c r="A24" s="8"/>
      <c r="B24" s="8"/>
      <c r="C24" s="5"/>
    </row>
    <row r="25" spans="1:3" x14ac:dyDescent="0.25">
      <c r="A25" s="9" t="s">
        <v>67</v>
      </c>
      <c r="B25" s="9" t="s">
        <v>86</v>
      </c>
      <c r="C25" s="6" t="s">
        <v>87</v>
      </c>
    </row>
    <row r="26" spans="1:3" x14ac:dyDescent="0.25">
      <c r="A26" s="7"/>
      <c r="B26" s="7"/>
      <c r="C26" s="4"/>
    </row>
    <row r="27" spans="1:3" x14ac:dyDescent="0.25">
      <c r="A27" s="7"/>
      <c r="B27" s="7"/>
      <c r="C27" s="4"/>
    </row>
    <row r="28" spans="1:3" x14ac:dyDescent="0.25">
      <c r="A28" s="10" t="s">
        <v>92</v>
      </c>
      <c r="B28" s="7"/>
      <c r="C28" s="4"/>
    </row>
    <row r="29" spans="1:3" x14ac:dyDescent="0.25">
      <c r="A29" s="10"/>
      <c r="B29" s="7"/>
      <c r="C29" s="4"/>
    </row>
    <row r="30" spans="1:3" x14ac:dyDescent="0.25">
      <c r="A30" s="10"/>
      <c r="B30" s="7"/>
      <c r="C30" s="4"/>
    </row>
    <row r="31" spans="1:3" x14ac:dyDescent="0.25">
      <c r="A31" s="10" t="s">
        <v>93</v>
      </c>
      <c r="B31" s="7"/>
      <c r="C31" s="4"/>
    </row>
    <row r="32" spans="1:3" x14ac:dyDescent="0.25">
      <c r="A32" s="10"/>
      <c r="B32" s="7"/>
      <c r="C32" s="4"/>
    </row>
    <row r="33" spans="1:3" x14ac:dyDescent="0.25">
      <c r="A33" s="10"/>
      <c r="B33" s="7"/>
      <c r="C33" s="4"/>
    </row>
    <row r="34" spans="1:3" x14ac:dyDescent="0.25">
      <c r="A34" s="10" t="s">
        <v>94</v>
      </c>
      <c r="B34" s="7"/>
      <c r="C34" s="4"/>
    </row>
    <row r="35" spans="1:3" x14ac:dyDescent="0.25">
      <c r="A35" s="1"/>
      <c r="B35" s="7"/>
      <c r="C35" s="4"/>
    </row>
    <row r="36" spans="1:3" x14ac:dyDescent="0.25">
      <c r="A36" s="8"/>
      <c r="B36" s="8"/>
      <c r="C36" s="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X98"/>
  <sheetViews>
    <sheetView showGridLines="0" topLeftCell="A4" zoomScale="70" zoomScaleNormal="70" workbookViewId="0">
      <selection activeCell="I31" sqref="I31:I46"/>
    </sheetView>
  </sheetViews>
  <sheetFormatPr baseColWidth="10" defaultColWidth="0" defaultRowHeight="0" customHeight="1" zeroHeight="1" x14ac:dyDescent="0.2"/>
  <cols>
    <col min="1" max="1" width="2.85546875" style="17" customWidth="1"/>
    <col min="2" max="2" width="23.28515625" style="189" customWidth="1"/>
    <col min="3" max="3" width="41.5703125" style="189" bestFit="1" customWidth="1"/>
    <col min="4" max="4" width="20.140625" style="189" bestFit="1" customWidth="1"/>
    <col min="5" max="6" width="13.140625" style="189" customWidth="1"/>
    <col min="7" max="7" width="22.85546875" style="189" customWidth="1"/>
    <col min="8" max="8" width="29.28515625" style="189" customWidth="1"/>
    <col min="9" max="14" width="24" style="189" customWidth="1"/>
    <col min="15" max="15" width="16.28515625" style="17" customWidth="1"/>
    <col min="16" max="24" width="31.28515625" style="17" customWidth="1"/>
    <col min="25" max="16384" width="31.28515625" style="17" hidden="1"/>
  </cols>
  <sheetData>
    <row r="1" spans="2:15" s="63" customFormat="1" ht="12.75" x14ac:dyDescent="0.2"/>
    <row r="2" spans="2:15" s="66" customFormat="1" ht="16.5" x14ac:dyDescent="0.25"/>
    <row r="3" spans="2:15" s="63" customFormat="1" ht="12.75" x14ac:dyDescent="0.2"/>
    <row r="4" spans="2:15" s="63" customFormat="1" ht="12.75" x14ac:dyDescent="0.2"/>
    <row r="5" spans="2:15" s="63" customFormat="1" ht="12.75" x14ac:dyDescent="0.2"/>
    <row r="6" spans="2:15" s="75" customFormat="1" ht="3" customHeight="1" x14ac:dyDescent="0.2"/>
    <row r="7" spans="2:15" ht="13.5" x14ac:dyDescent="0.2">
      <c r="O7" s="189"/>
    </row>
    <row r="8" spans="2:15" ht="13.5" x14ac:dyDescent="0.2">
      <c r="O8" s="189"/>
    </row>
    <row r="9" spans="2:15" ht="13.5" x14ac:dyDescent="0.2">
      <c r="O9" s="189"/>
    </row>
    <row r="10" spans="2:15" ht="15" x14ac:dyDescent="0.25">
      <c r="E10" s="591" t="s">
        <v>619</v>
      </c>
      <c r="F10" s="592"/>
      <c r="G10" s="592"/>
      <c r="H10" s="592"/>
      <c r="I10" s="593"/>
      <c r="J10"/>
      <c r="K10"/>
      <c r="L10"/>
      <c r="M10"/>
      <c r="N10"/>
      <c r="O10" s="189"/>
    </row>
    <row r="11" spans="2:15" ht="15" x14ac:dyDescent="0.25">
      <c r="B11" s="319" t="s">
        <v>73</v>
      </c>
      <c r="C11" s="319" t="s">
        <v>18</v>
      </c>
      <c r="D11" s="319" t="s">
        <v>74</v>
      </c>
      <c r="E11" s="516" t="s">
        <v>615</v>
      </c>
      <c r="F11" s="517" t="s">
        <v>616</v>
      </c>
      <c r="G11" s="517" t="s">
        <v>618</v>
      </c>
      <c r="H11" s="517" t="s">
        <v>617</v>
      </c>
      <c r="I11" s="518"/>
      <c r="J11"/>
      <c r="K11"/>
      <c r="L11"/>
      <c r="M11"/>
      <c r="N11"/>
      <c r="O11" s="189"/>
    </row>
    <row r="12" spans="2:15" ht="15" x14ac:dyDescent="0.25">
      <c r="B12" s="572">
        <v>1</v>
      </c>
      <c r="C12" s="575" t="s">
        <v>22</v>
      </c>
      <c r="D12" s="514" t="s">
        <v>23</v>
      </c>
      <c r="E12" s="519">
        <f>C54</f>
        <v>5.6310568203048073</v>
      </c>
      <c r="F12" s="520">
        <f>D70</f>
        <v>5.446150658336296</v>
      </c>
      <c r="G12" s="521">
        <f>E82</f>
        <v>9.2161225951468211</v>
      </c>
      <c r="H12" s="521">
        <f>Resumen!E22</f>
        <v>6.2685464217903339</v>
      </c>
      <c r="I12" s="522"/>
      <c r="J12"/>
      <c r="K12"/>
      <c r="L12"/>
      <c r="M12"/>
      <c r="N12"/>
      <c r="O12" s="189"/>
    </row>
    <row r="13" spans="2:15" ht="15" x14ac:dyDescent="0.25">
      <c r="B13" s="573"/>
      <c r="C13" s="576"/>
      <c r="D13" s="514" t="s">
        <v>25</v>
      </c>
      <c r="E13" s="523">
        <f>E12</f>
        <v>5.6310568203048073</v>
      </c>
      <c r="F13" s="524">
        <f>F12</f>
        <v>5.446150658336296</v>
      </c>
      <c r="G13" s="525">
        <f t="shared" ref="G13:G27" si="0">E83</f>
        <v>9.2161225951468211</v>
      </c>
      <c r="H13" s="525">
        <f>Resumen!E23</f>
        <v>6.2685464217903331</v>
      </c>
      <c r="I13" s="538"/>
      <c r="J13"/>
      <c r="K13"/>
      <c r="L13"/>
      <c r="M13"/>
      <c r="N13"/>
      <c r="O13" s="189"/>
    </row>
    <row r="14" spans="2:15" ht="15" x14ac:dyDescent="0.25">
      <c r="B14" s="573"/>
      <c r="C14" s="576"/>
      <c r="D14" s="515" t="s">
        <v>75</v>
      </c>
      <c r="E14" s="526"/>
      <c r="F14" s="527"/>
      <c r="G14" s="528">
        <f t="shared" si="0"/>
        <v>35.454326370839489</v>
      </c>
      <c r="H14" s="528"/>
      <c r="I14" s="529"/>
      <c r="J14"/>
      <c r="K14"/>
      <c r="L14"/>
      <c r="M14"/>
      <c r="N14"/>
      <c r="O14" s="189"/>
    </row>
    <row r="15" spans="2:15" ht="15" x14ac:dyDescent="0.25">
      <c r="B15" s="573"/>
      <c r="C15" s="576"/>
      <c r="D15" s="514" t="s">
        <v>76</v>
      </c>
      <c r="E15" s="523">
        <f>E54</f>
        <v>72.411075908801209</v>
      </c>
      <c r="F15" s="524">
        <f>D71</f>
        <v>63.626142460101143</v>
      </c>
      <c r="G15" s="525">
        <f t="shared" si="0"/>
        <v>62.799494592317956</v>
      </c>
      <c r="H15" s="525">
        <f>Resumen!E24</f>
        <v>65.225553129601039</v>
      </c>
      <c r="I15" s="530"/>
      <c r="J15"/>
      <c r="K15"/>
      <c r="L15"/>
      <c r="M15"/>
      <c r="N15"/>
      <c r="O15" s="189"/>
    </row>
    <row r="16" spans="2:15" ht="15" x14ac:dyDescent="0.25">
      <c r="B16" s="574"/>
      <c r="C16" s="577"/>
      <c r="D16" s="514" t="s">
        <v>77</v>
      </c>
      <c r="E16" s="531">
        <f>E15</f>
        <v>72.411075908801209</v>
      </c>
      <c r="F16" s="532">
        <f>D71</f>
        <v>63.626142460101143</v>
      </c>
      <c r="G16" s="533">
        <f t="shared" si="0"/>
        <v>62.799494592317956</v>
      </c>
      <c r="H16" s="533">
        <f>Resumen!E25</f>
        <v>65.225553129601053</v>
      </c>
      <c r="I16" s="534"/>
      <c r="J16"/>
      <c r="K16"/>
      <c r="L16"/>
      <c r="M16"/>
      <c r="N16"/>
      <c r="O16" s="189"/>
    </row>
    <row r="17" spans="2:15" ht="15" x14ac:dyDescent="0.25">
      <c r="B17" s="572">
        <v>2</v>
      </c>
      <c r="C17" s="575" t="s">
        <v>28</v>
      </c>
      <c r="D17" s="514" t="s">
        <v>29</v>
      </c>
      <c r="E17" s="519">
        <f>C55</f>
        <v>8.2369053273335062</v>
      </c>
      <c r="F17" s="520">
        <f>D72</f>
        <v>7.5857098455398413</v>
      </c>
      <c r="G17" s="521">
        <f t="shared" si="0"/>
        <v>9.848265082275141</v>
      </c>
      <c r="H17" s="521">
        <f>Resumen!E26</f>
        <v>10.1991777160132</v>
      </c>
      <c r="I17" s="522"/>
      <c r="J17"/>
      <c r="K17"/>
      <c r="L17"/>
      <c r="M17"/>
      <c r="N17"/>
      <c r="O17" s="189"/>
    </row>
    <row r="18" spans="2:15" ht="15" x14ac:dyDescent="0.25">
      <c r="B18" s="573"/>
      <c r="C18" s="576"/>
      <c r="D18" s="514" t="s">
        <v>31</v>
      </c>
      <c r="E18" s="523">
        <f>E17</f>
        <v>8.2369053273335062</v>
      </c>
      <c r="F18" s="524">
        <f>F17</f>
        <v>7.5857098455398413</v>
      </c>
      <c r="G18" s="525">
        <f t="shared" si="0"/>
        <v>9.848265082275141</v>
      </c>
      <c r="H18" s="525">
        <f>Resumen!E27</f>
        <v>10.1991777160132</v>
      </c>
      <c r="I18" s="537"/>
      <c r="J18"/>
      <c r="K18"/>
      <c r="L18"/>
      <c r="M18"/>
      <c r="N18"/>
      <c r="O18" s="189"/>
    </row>
    <row r="19" spans="2:15" ht="15" x14ac:dyDescent="0.25">
      <c r="B19" s="573"/>
      <c r="C19" s="576"/>
      <c r="D19" s="514" t="s">
        <v>79</v>
      </c>
      <c r="E19" s="536"/>
      <c r="F19" s="527"/>
      <c r="G19" s="528">
        <f t="shared" si="0"/>
        <v>74.069365177320577</v>
      </c>
      <c r="H19" s="528"/>
      <c r="I19" s="529"/>
      <c r="J19"/>
      <c r="K19"/>
      <c r="L19"/>
      <c r="M19"/>
      <c r="N19"/>
      <c r="O19" s="189"/>
    </row>
    <row r="20" spans="2:15" ht="15" x14ac:dyDescent="0.25">
      <c r="B20" s="573"/>
      <c r="C20" s="576"/>
      <c r="D20" s="514" t="s">
        <v>80</v>
      </c>
      <c r="E20" s="523">
        <f>E55</f>
        <v>91.367108769233241</v>
      </c>
      <c r="F20" s="524">
        <f>D73</f>
        <v>81.981157572781825</v>
      </c>
      <c r="G20" s="525">
        <f t="shared" si="0"/>
        <v>81.211717169897128</v>
      </c>
      <c r="H20" s="525">
        <f>Resumen!E28</f>
        <v>83.883671840721362</v>
      </c>
      <c r="I20" s="530"/>
      <c r="J20"/>
      <c r="K20"/>
      <c r="L20"/>
      <c r="M20"/>
      <c r="N20"/>
      <c r="O20" s="189"/>
    </row>
    <row r="21" spans="2:15" ht="15" x14ac:dyDescent="0.25">
      <c r="B21" s="573"/>
      <c r="C21" s="576"/>
      <c r="D21" s="535" t="s">
        <v>81</v>
      </c>
      <c r="E21" s="523">
        <f>E20</f>
        <v>91.367108769233241</v>
      </c>
      <c r="F21" s="525">
        <f>F20</f>
        <v>81.981157572781825</v>
      </c>
      <c r="G21" s="525">
        <f t="shared" si="0"/>
        <v>81.211717169897128</v>
      </c>
      <c r="H21" s="525">
        <f>Resumen!E29</f>
        <v>83.883671840721362</v>
      </c>
      <c r="I21" s="530"/>
      <c r="J21"/>
      <c r="K21"/>
      <c r="L21"/>
      <c r="M21"/>
      <c r="N21"/>
      <c r="O21" s="189"/>
    </row>
    <row r="22" spans="2:15" ht="15" x14ac:dyDescent="0.25">
      <c r="B22" s="578">
        <v>3</v>
      </c>
      <c r="C22" s="579" t="s">
        <v>35</v>
      </c>
      <c r="D22" s="514" t="s">
        <v>36</v>
      </c>
      <c r="E22" s="539">
        <f>C56</f>
        <v>142.65020738755803</v>
      </c>
      <c r="F22" s="540">
        <f>D74</f>
        <v>124.1630818156838</v>
      </c>
      <c r="G22" s="541">
        <f t="shared" si="0"/>
        <v>111.12550056531781</v>
      </c>
      <c r="H22" s="541">
        <f>Resumen!E30</f>
        <v>232.73750601724237</v>
      </c>
      <c r="I22" s="542"/>
      <c r="J22"/>
      <c r="K22"/>
      <c r="L22"/>
      <c r="M22"/>
      <c r="N22"/>
      <c r="O22" s="189"/>
    </row>
    <row r="23" spans="2:15" ht="15" x14ac:dyDescent="0.25">
      <c r="B23" s="578"/>
      <c r="C23" s="579"/>
      <c r="D23" s="514" t="s">
        <v>38</v>
      </c>
      <c r="E23" s="543">
        <f>D56</f>
        <v>145.13242959332305</v>
      </c>
      <c r="F23" s="524">
        <f>D75</f>
        <v>126.69165176419708</v>
      </c>
      <c r="G23" s="525">
        <f t="shared" si="0"/>
        <v>111.12550056531781</v>
      </c>
      <c r="H23" s="525">
        <f>Resumen!E31</f>
        <v>237.89524084914012</v>
      </c>
      <c r="I23" s="544"/>
      <c r="J23"/>
      <c r="K23"/>
      <c r="L23"/>
      <c r="M23"/>
      <c r="N23"/>
      <c r="O23" s="189"/>
    </row>
    <row r="24" spans="2:15" ht="15" x14ac:dyDescent="0.25">
      <c r="B24" s="578"/>
      <c r="C24" s="579"/>
      <c r="D24" s="514" t="s">
        <v>82</v>
      </c>
      <c r="E24" s="545"/>
      <c r="F24" s="527"/>
      <c r="G24" s="528">
        <f t="shared" si="0"/>
        <v>251.02349560133143</v>
      </c>
      <c r="H24" s="528">
        <f>Resumen!E33</f>
        <v>281.48853887529538</v>
      </c>
      <c r="I24" s="546"/>
      <c r="J24"/>
      <c r="K24"/>
      <c r="L24"/>
      <c r="M24"/>
      <c r="N24"/>
      <c r="O24" s="189"/>
    </row>
    <row r="25" spans="2:15" ht="15" x14ac:dyDescent="0.25">
      <c r="B25" s="578"/>
      <c r="C25" s="579"/>
      <c r="D25" s="514" t="s">
        <v>83</v>
      </c>
      <c r="E25" s="545"/>
      <c r="F25" s="527"/>
      <c r="G25" s="528">
        <f t="shared" si="0"/>
        <v>290.83131005094606</v>
      </c>
      <c r="H25" s="528">
        <f>Resumen!E32</f>
        <v>429.4269407390654</v>
      </c>
      <c r="I25" s="546"/>
      <c r="J25"/>
      <c r="K25"/>
      <c r="L25"/>
      <c r="M25"/>
      <c r="N25"/>
      <c r="O25" s="189"/>
    </row>
    <row r="26" spans="2:15" ht="15" x14ac:dyDescent="0.25">
      <c r="B26" s="578"/>
      <c r="C26" s="579"/>
      <c r="D26" s="514" t="s">
        <v>84</v>
      </c>
      <c r="E26" s="543">
        <f>E56</f>
        <v>230.1194515993009</v>
      </c>
      <c r="F26" s="524">
        <f>D76</f>
        <v>192.57176834129874</v>
      </c>
      <c r="G26" s="525">
        <f t="shared" si="0"/>
        <v>206.9337024040648</v>
      </c>
      <c r="H26" s="525">
        <f>Resumen!E34</f>
        <v>429.4269407390654</v>
      </c>
      <c r="I26" s="547"/>
      <c r="J26"/>
      <c r="K26"/>
      <c r="L26"/>
      <c r="M26"/>
      <c r="N26"/>
      <c r="O26" s="189"/>
    </row>
    <row r="27" spans="2:15" ht="15" x14ac:dyDescent="0.25">
      <c r="B27" s="578"/>
      <c r="C27" s="579"/>
      <c r="D27" s="514" t="s">
        <v>85</v>
      </c>
      <c r="E27" s="548">
        <f>F56</f>
        <v>151.38889005531473</v>
      </c>
      <c r="F27" s="549">
        <f>D77</f>
        <v>139.15429799233323</v>
      </c>
      <c r="G27" s="550">
        <f t="shared" si="0"/>
        <v>154.87776971968336</v>
      </c>
      <c r="H27" s="550">
        <f>Resumen!E35</f>
        <v>290.78812823229754</v>
      </c>
      <c r="I27" s="551"/>
      <c r="J27"/>
      <c r="K27"/>
      <c r="L27"/>
      <c r="M27"/>
      <c r="N27"/>
      <c r="O27" s="189"/>
    </row>
    <row r="28" spans="2:15" ht="13.5" x14ac:dyDescent="0.2">
      <c r="O28" s="189"/>
    </row>
    <row r="29" spans="2:15" ht="15" x14ac:dyDescent="0.2">
      <c r="E29" s="591" t="s">
        <v>619</v>
      </c>
      <c r="F29" s="592"/>
      <c r="G29" s="592"/>
      <c r="H29" s="592"/>
      <c r="I29" s="593"/>
      <c r="O29" s="189"/>
    </row>
    <row r="30" spans="2:15" ht="15" x14ac:dyDescent="0.2">
      <c r="B30" s="319" t="s">
        <v>73</v>
      </c>
      <c r="C30" s="319" t="s">
        <v>18</v>
      </c>
      <c r="D30" s="319" t="s">
        <v>74</v>
      </c>
      <c r="E30" s="516" t="s">
        <v>615</v>
      </c>
      <c r="F30" s="517" t="s">
        <v>616</v>
      </c>
      <c r="G30" s="517" t="s">
        <v>618</v>
      </c>
      <c r="H30" s="517" t="s">
        <v>617</v>
      </c>
      <c r="I30" s="518"/>
      <c r="O30" s="189"/>
    </row>
    <row r="31" spans="2:15" ht="13.5" x14ac:dyDescent="0.2">
      <c r="B31" s="572">
        <v>1</v>
      </c>
      <c r="C31" s="575" t="s">
        <v>24</v>
      </c>
      <c r="D31" s="514" t="s">
        <v>23</v>
      </c>
      <c r="E31" s="519">
        <f>C61</f>
        <v>6.5667382377123218</v>
      </c>
      <c r="F31" s="520">
        <f>E70</f>
        <v>6.3271456177730503</v>
      </c>
      <c r="G31" s="521">
        <f>I82</f>
        <v>11.799039635313667</v>
      </c>
      <c r="H31" s="521">
        <f>Resumen!J22</f>
        <v>7.1349238327125004</v>
      </c>
      <c r="I31" s="522"/>
      <c r="O31" s="189"/>
    </row>
    <row r="32" spans="2:15" ht="13.5" x14ac:dyDescent="0.2">
      <c r="B32" s="573"/>
      <c r="C32" s="576"/>
      <c r="D32" s="514" t="s">
        <v>25</v>
      </c>
      <c r="E32" s="523">
        <f>E31</f>
        <v>6.5667382377123218</v>
      </c>
      <c r="F32" s="524">
        <f>F31</f>
        <v>6.3271456177730503</v>
      </c>
      <c r="G32" s="525">
        <f t="shared" ref="G32:G46" si="1">I83</f>
        <v>11.799039635313667</v>
      </c>
      <c r="H32" s="525">
        <f>Resumen!J23</f>
        <v>7.1349238327125004</v>
      </c>
      <c r="I32" s="538"/>
      <c r="O32" s="189"/>
    </row>
    <row r="33" spans="2:15" ht="13.5" x14ac:dyDescent="0.2">
      <c r="B33" s="573"/>
      <c r="C33" s="576"/>
      <c r="D33" s="515" t="s">
        <v>75</v>
      </c>
      <c r="E33" s="526"/>
      <c r="F33" s="527"/>
      <c r="G33" s="528">
        <f t="shared" si="1"/>
        <v>48.420398290082368</v>
      </c>
      <c r="H33" s="528"/>
      <c r="I33" s="529"/>
      <c r="O33" s="189"/>
    </row>
    <row r="34" spans="2:15" ht="13.5" x14ac:dyDescent="0.2">
      <c r="B34" s="573"/>
      <c r="C34" s="576"/>
      <c r="D34" s="514" t="s">
        <v>76</v>
      </c>
      <c r="E34" s="523">
        <f>E54</f>
        <v>72.411075908801209</v>
      </c>
      <c r="F34" s="524">
        <f>E71</f>
        <v>36.321019464051624</v>
      </c>
      <c r="G34" s="525">
        <f t="shared" si="1"/>
        <v>36.838747021382957</v>
      </c>
      <c r="H34" s="525">
        <f>Resumen!J24</f>
        <v>43.565705193920742</v>
      </c>
      <c r="I34" s="530"/>
      <c r="O34" s="189"/>
    </row>
    <row r="35" spans="2:15" ht="13.5" x14ac:dyDescent="0.2">
      <c r="B35" s="574"/>
      <c r="C35" s="577"/>
      <c r="D35" s="514" t="s">
        <v>77</v>
      </c>
      <c r="E35" s="531">
        <f>E34</f>
        <v>72.411075908801209</v>
      </c>
      <c r="F35" s="532">
        <f>F34</f>
        <v>36.321019464051624</v>
      </c>
      <c r="G35" s="533">
        <f t="shared" si="1"/>
        <v>36.838747021382957</v>
      </c>
      <c r="H35" s="533">
        <f>Resumen!J25</f>
        <v>43.565705193920742</v>
      </c>
      <c r="I35" s="534"/>
      <c r="O35" s="189"/>
    </row>
    <row r="36" spans="2:15" ht="13.5" x14ac:dyDescent="0.2">
      <c r="B36" s="572">
        <v>2</v>
      </c>
      <c r="C36" s="575" t="s">
        <v>78</v>
      </c>
      <c r="D36" s="514" t="s">
        <v>29</v>
      </c>
      <c r="E36" s="519">
        <f>C62</f>
        <v>14.115214750165688</v>
      </c>
      <c r="F36" s="520">
        <f>E72</f>
        <v>12.531295186014345</v>
      </c>
      <c r="G36" s="521">
        <f t="shared" si="1"/>
        <v>18.397920711354544</v>
      </c>
      <c r="H36" s="521">
        <f>Resumen!J26</f>
        <v>13.990056246411504</v>
      </c>
      <c r="I36" s="522"/>
      <c r="O36" s="189"/>
    </row>
    <row r="37" spans="2:15" ht="13.5" x14ac:dyDescent="0.2">
      <c r="B37" s="573"/>
      <c r="C37" s="576"/>
      <c r="D37" s="514" t="s">
        <v>31</v>
      </c>
      <c r="E37" s="523">
        <f>E36</f>
        <v>14.115214750165688</v>
      </c>
      <c r="F37" s="524">
        <f>F36</f>
        <v>12.531295186014345</v>
      </c>
      <c r="G37" s="525">
        <f t="shared" si="1"/>
        <v>18.397920711354544</v>
      </c>
      <c r="H37" s="525">
        <f>Resumen!J27</f>
        <v>13.990056246411504</v>
      </c>
      <c r="I37" s="537"/>
      <c r="O37" s="189"/>
    </row>
    <row r="38" spans="2:15" ht="13.5" x14ac:dyDescent="0.2">
      <c r="B38" s="573"/>
      <c r="C38" s="576"/>
      <c r="D38" s="514" t="s">
        <v>79</v>
      </c>
      <c r="E38" s="536"/>
      <c r="F38" s="527"/>
      <c r="G38" s="528">
        <f t="shared" si="1"/>
        <v>0</v>
      </c>
      <c r="H38" s="528"/>
      <c r="I38" s="529"/>
      <c r="O38" s="189"/>
    </row>
    <row r="39" spans="2:15" ht="13.5" x14ac:dyDescent="0.2">
      <c r="B39" s="573"/>
      <c r="C39" s="576"/>
      <c r="D39" s="514" t="s">
        <v>80</v>
      </c>
      <c r="E39" s="523"/>
      <c r="F39" s="524"/>
      <c r="G39" s="525">
        <f t="shared" si="1"/>
        <v>0</v>
      </c>
      <c r="H39" s="525"/>
      <c r="I39" s="530"/>
      <c r="O39" s="189"/>
    </row>
    <row r="40" spans="2:15" ht="13.5" x14ac:dyDescent="0.2">
      <c r="B40" s="573"/>
      <c r="C40" s="576"/>
      <c r="D40" s="535" t="s">
        <v>81</v>
      </c>
      <c r="E40" s="523"/>
      <c r="F40" s="525"/>
      <c r="G40" s="525">
        <f t="shared" si="1"/>
        <v>0</v>
      </c>
      <c r="H40" s="525"/>
      <c r="I40" s="530"/>
      <c r="O40" s="189"/>
    </row>
    <row r="41" spans="2:15" ht="13.5" x14ac:dyDescent="0.2">
      <c r="B41" s="578">
        <v>3</v>
      </c>
      <c r="C41" s="579" t="s">
        <v>37</v>
      </c>
      <c r="D41" s="514" t="s">
        <v>36</v>
      </c>
      <c r="E41" s="539">
        <f>C63</f>
        <v>151.56584534928041</v>
      </c>
      <c r="F41" s="540">
        <f>E74</f>
        <v>138.22467668773277</v>
      </c>
      <c r="G41" s="541">
        <f t="shared" si="1"/>
        <v>125.42736678994044</v>
      </c>
      <c r="H41" s="541">
        <f>Resumen!J30</f>
        <v>249.80037455614405</v>
      </c>
      <c r="I41" s="542"/>
      <c r="O41" s="189"/>
    </row>
    <row r="42" spans="2:15" ht="13.5" x14ac:dyDescent="0.2">
      <c r="B42" s="578"/>
      <c r="C42" s="579"/>
      <c r="D42" s="514" t="s">
        <v>38</v>
      </c>
      <c r="E42" s="543">
        <f>E41</f>
        <v>151.56584534928041</v>
      </c>
      <c r="F42" s="524">
        <f>E75</f>
        <v>138.22467668773277</v>
      </c>
      <c r="G42" s="525">
        <f t="shared" si="1"/>
        <v>125.42736678994044</v>
      </c>
      <c r="H42" s="525">
        <f>Resumen!J31</f>
        <v>249.80037455614405</v>
      </c>
      <c r="I42" s="544"/>
      <c r="O42" s="189"/>
    </row>
    <row r="43" spans="2:15" ht="13.5" x14ac:dyDescent="0.2">
      <c r="B43" s="578"/>
      <c r="C43" s="579"/>
      <c r="D43" s="514" t="s">
        <v>82</v>
      </c>
      <c r="E43" s="545"/>
      <c r="F43" s="527"/>
      <c r="G43" s="528">
        <f t="shared" si="1"/>
        <v>292.81354870967874</v>
      </c>
      <c r="H43" s="528">
        <f>Resumen!J33</f>
        <v>304.97868526094942</v>
      </c>
      <c r="I43" s="546"/>
      <c r="O43" s="189"/>
    </row>
    <row r="44" spans="2:15" ht="13.5" x14ac:dyDescent="0.2">
      <c r="B44" s="578"/>
      <c r="C44" s="579"/>
      <c r="D44" s="514" t="s">
        <v>83</v>
      </c>
      <c r="E44" s="545"/>
      <c r="F44" s="527"/>
      <c r="G44" s="528">
        <f t="shared" si="1"/>
        <v>398.15251420051425</v>
      </c>
      <c r="H44" s="528">
        <f>Resumen!J33</f>
        <v>304.97868526094942</v>
      </c>
      <c r="I44" s="546"/>
      <c r="O44" s="189"/>
    </row>
    <row r="45" spans="2:15" ht="13.5" x14ac:dyDescent="0.2">
      <c r="B45" s="578"/>
      <c r="C45" s="579"/>
      <c r="D45" s="514" t="s">
        <v>84</v>
      </c>
      <c r="E45" s="543">
        <f>E63</f>
        <v>206.40986625302395</v>
      </c>
      <c r="F45" s="524">
        <f>E76</f>
        <v>166.6853904747318</v>
      </c>
      <c r="G45" s="525">
        <f t="shared" si="1"/>
        <v>182.38311884287759</v>
      </c>
      <c r="H45" s="525">
        <f>Resumen!J34</f>
        <v>403.70633967968365</v>
      </c>
      <c r="I45" s="547"/>
      <c r="O45" s="189"/>
    </row>
    <row r="46" spans="2:15" ht="13.5" x14ac:dyDescent="0.2">
      <c r="B46" s="578"/>
      <c r="C46" s="579"/>
      <c r="D46" s="514" t="s">
        <v>85</v>
      </c>
      <c r="E46" s="548">
        <f>F63</f>
        <v>167.89421329657839</v>
      </c>
      <c r="F46" s="549">
        <f>E77</f>
        <v>162.55501150906076</v>
      </c>
      <c r="G46" s="550">
        <f t="shared" si="1"/>
        <v>178.71898071612924</v>
      </c>
      <c r="H46" s="550">
        <f>Resumen!J35</f>
        <v>312.61075957647358</v>
      </c>
      <c r="I46" s="551"/>
      <c r="O46" s="189"/>
    </row>
    <row r="47" spans="2:15" ht="13.5" x14ac:dyDescent="0.2">
      <c r="O47" s="189"/>
    </row>
    <row r="48" spans="2:15" ht="13.5" x14ac:dyDescent="0.2">
      <c r="O48" s="189"/>
    </row>
    <row r="49" spans="2:23" ht="20.25" thickBot="1" x14ac:dyDescent="0.3">
      <c r="B49" s="61" t="s">
        <v>43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</row>
    <row r="50" spans="2:23" ht="14.25" thickTop="1" x14ac:dyDescent="0.2">
      <c r="B50" s="318"/>
      <c r="C50" s="318"/>
      <c r="D50" s="318"/>
    </row>
    <row r="51" spans="2:23" ht="15" x14ac:dyDescent="0.2">
      <c r="B51" s="588" t="s">
        <v>44</v>
      </c>
      <c r="C51" s="580" t="s">
        <v>614</v>
      </c>
      <c r="D51" s="581"/>
      <c r="E51" s="581"/>
      <c r="F51" s="582"/>
    </row>
    <row r="52" spans="2:23" ht="15" x14ac:dyDescent="0.2">
      <c r="B52" s="588"/>
      <c r="C52" s="583" t="s">
        <v>46</v>
      </c>
      <c r="D52" s="583" t="s">
        <v>47</v>
      </c>
      <c r="E52" s="589" t="s">
        <v>48</v>
      </c>
      <c r="F52" s="590"/>
    </row>
    <row r="53" spans="2:23" ht="15" x14ac:dyDescent="0.2">
      <c r="B53" s="584"/>
      <c r="C53" s="584"/>
      <c r="D53" s="584"/>
      <c r="E53" s="319" t="s">
        <v>49</v>
      </c>
      <c r="F53" s="319" t="s">
        <v>50</v>
      </c>
    </row>
    <row r="54" spans="2:23" ht="13.5" x14ac:dyDescent="0.2">
      <c r="B54" s="307" t="s">
        <v>51</v>
      </c>
      <c r="C54" s="595">
        <f>'Inputs cargos bench'!C13:D13/Resumen!$C$12</f>
        <v>5.6310568203048073</v>
      </c>
      <c r="D54" s="596"/>
      <c r="E54" s="595">
        <f>'Inputs cargos bench'!E13:F13/Resumen!$C$12</f>
        <v>72.411075908801209</v>
      </c>
      <c r="F54" s="596"/>
    </row>
    <row r="55" spans="2:23" ht="13.5" x14ac:dyDescent="0.2">
      <c r="B55" s="307" t="s">
        <v>52</v>
      </c>
      <c r="C55" s="595">
        <f>'Inputs cargos bench'!C14:D14/Resumen!$C$12</f>
        <v>8.2369053273335062</v>
      </c>
      <c r="D55" s="596"/>
      <c r="E55" s="595">
        <f>'Inputs cargos bench'!E14:F14/Resumen!$C$12</f>
        <v>91.367108769233241</v>
      </c>
      <c r="F55" s="596"/>
    </row>
    <row r="56" spans="2:23" ht="13.5" x14ac:dyDescent="0.2">
      <c r="B56" s="307" t="s">
        <v>53</v>
      </c>
      <c r="C56" s="309">
        <f>'Inputs cargos bench'!C15/Resumen!$C$12</f>
        <v>142.65020738755803</v>
      </c>
      <c r="D56" s="309">
        <f>'Inputs cargos bench'!D15/Resumen!$C$12</f>
        <v>145.13242959332305</v>
      </c>
      <c r="E56" s="309">
        <f>'Inputs cargos bench'!E15/Resumen!$C$12</f>
        <v>230.1194515993009</v>
      </c>
      <c r="F56" s="309">
        <f>'Inputs cargos bench'!F15/Resumen!$C$12</f>
        <v>151.38889005531473</v>
      </c>
    </row>
    <row r="57" spans="2:23" ht="13.5" x14ac:dyDescent="0.2"/>
    <row r="58" spans="2:23" ht="13.5" customHeight="1" x14ac:dyDescent="0.2">
      <c r="B58" s="588" t="s">
        <v>54</v>
      </c>
      <c r="C58" s="580" t="s">
        <v>614</v>
      </c>
      <c r="D58" s="581"/>
      <c r="E58" s="581"/>
      <c r="F58" s="582"/>
    </row>
    <row r="59" spans="2:23" ht="13.5" customHeight="1" x14ac:dyDescent="0.2">
      <c r="B59" s="588"/>
      <c r="C59" s="583" t="s">
        <v>46</v>
      </c>
      <c r="D59" s="583" t="s">
        <v>47</v>
      </c>
      <c r="E59" s="589" t="s">
        <v>48</v>
      </c>
      <c r="F59" s="590"/>
    </row>
    <row r="60" spans="2:23" ht="13.5" customHeight="1" x14ac:dyDescent="0.2">
      <c r="B60" s="584"/>
      <c r="C60" s="584"/>
      <c r="D60" s="584"/>
      <c r="E60" s="319" t="s">
        <v>49</v>
      </c>
      <c r="F60" s="319" t="s">
        <v>50</v>
      </c>
    </row>
    <row r="61" spans="2:23" ht="13.5" x14ac:dyDescent="0.2">
      <c r="B61" s="307" t="s">
        <v>51</v>
      </c>
      <c r="C61" s="594">
        <f>+'Inputs cargos bench'!C20:D20/Resumen!$C$12</f>
        <v>6.5667382377123218</v>
      </c>
      <c r="D61" s="594"/>
      <c r="E61" s="594">
        <f>'Inputs cargos bench'!E20:F20/Resumen!$C$12</f>
        <v>48.454237959996895</v>
      </c>
      <c r="F61" s="594"/>
    </row>
    <row r="62" spans="2:23" ht="13.5" x14ac:dyDescent="0.2">
      <c r="B62" s="307" t="s">
        <v>52</v>
      </c>
      <c r="C62" s="594">
        <f>+'Inputs cargos bench'!C21:D21/Resumen!$C$12</f>
        <v>14.115214750165688</v>
      </c>
      <c r="D62" s="594"/>
      <c r="E62" s="594" t="s">
        <v>33</v>
      </c>
      <c r="F62" s="594"/>
    </row>
    <row r="63" spans="2:23" ht="13.5" x14ac:dyDescent="0.2">
      <c r="B63" s="307" t="s">
        <v>53</v>
      </c>
      <c r="C63" s="594">
        <f>+'Inputs cargos bench'!C22:D22/Resumen!$C$12</f>
        <v>151.56584534928041</v>
      </c>
      <c r="D63" s="594"/>
      <c r="E63" s="309">
        <f>'Inputs cargos bench'!E22/Resumen!$C$12</f>
        <v>206.40986625302395</v>
      </c>
      <c r="F63" s="309">
        <f>'Inputs cargos bench'!F22/Resumen!$C$12</f>
        <v>167.89421329657839</v>
      </c>
    </row>
    <row r="64" spans="2:23" ht="13.5" x14ac:dyDescent="0.2"/>
    <row r="65" spans="2:23" ht="21.75" customHeight="1" thickBot="1" x14ac:dyDescent="0.3">
      <c r="B65" s="61" t="s">
        <v>55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</row>
    <row r="66" spans="2:23" ht="12" customHeight="1" thickTop="1" x14ac:dyDescent="0.2">
      <c r="B66" s="320"/>
      <c r="C66" s="320"/>
      <c r="D66" s="320"/>
      <c r="E66" s="320"/>
    </row>
    <row r="67" spans="2:23" ht="15" x14ac:dyDescent="0.2">
      <c r="B67" s="580" t="s">
        <v>56</v>
      </c>
      <c r="C67" s="581"/>
      <c r="D67" s="581"/>
      <c r="E67" s="582"/>
    </row>
    <row r="68" spans="2:23" ht="15" x14ac:dyDescent="0.2">
      <c r="B68" s="583" t="s">
        <v>57</v>
      </c>
      <c r="C68" s="583" t="s">
        <v>58</v>
      </c>
      <c r="D68" s="319" t="s">
        <v>59</v>
      </c>
      <c r="E68" s="319" t="s">
        <v>60</v>
      </c>
    </row>
    <row r="69" spans="2:23" ht="15" x14ac:dyDescent="0.2">
      <c r="B69" s="584"/>
      <c r="C69" s="584"/>
      <c r="D69" s="319" t="s">
        <v>20</v>
      </c>
      <c r="E69" s="319" t="s">
        <v>20</v>
      </c>
    </row>
    <row r="70" spans="2:23" ht="13.5" x14ac:dyDescent="0.2">
      <c r="B70" s="310" t="s">
        <v>62</v>
      </c>
      <c r="C70" s="311" t="s">
        <v>63</v>
      </c>
      <c r="D70" s="506">
        <f>'Inputs cargos bench'!D29/Resumen!$C$12</f>
        <v>5.446150658336296</v>
      </c>
      <c r="E70" s="506">
        <f>'Inputs cargos bench'!E29/Resumen!$C$12</f>
        <v>6.3271456177730503</v>
      </c>
    </row>
    <row r="71" spans="2:23" ht="13.5" x14ac:dyDescent="0.2">
      <c r="B71" s="312" t="s">
        <v>62</v>
      </c>
      <c r="C71" s="311" t="s">
        <v>64</v>
      </c>
      <c r="D71" s="506">
        <f>'Inputs cargos bench'!D30/Resumen!$C$12</f>
        <v>63.626142460101143</v>
      </c>
      <c r="E71" s="506">
        <f>'Inputs cargos bench'!E30/Resumen!$C$12</f>
        <v>36.321019464051624</v>
      </c>
    </row>
    <row r="72" spans="2:23" ht="13.5" x14ac:dyDescent="0.2">
      <c r="B72" s="312" t="s">
        <v>65</v>
      </c>
      <c r="C72" s="311" t="s">
        <v>63</v>
      </c>
      <c r="D72" s="506">
        <f>'Inputs cargos bench'!D31/Resumen!$C$12</f>
        <v>7.5857098455398413</v>
      </c>
      <c r="E72" s="506">
        <f>'Inputs cargos bench'!E31/Resumen!$C$12</f>
        <v>12.531295186014345</v>
      </c>
    </row>
    <row r="73" spans="2:23" ht="13.5" x14ac:dyDescent="0.2">
      <c r="B73" s="312" t="s">
        <v>65</v>
      </c>
      <c r="C73" s="311" t="s">
        <v>64</v>
      </c>
      <c r="D73" s="507">
        <f>'Inputs cargos bench'!D32/Resumen!$C$12</f>
        <v>81.981157572781825</v>
      </c>
      <c r="E73" s="506"/>
    </row>
    <row r="74" spans="2:23" ht="13.5" x14ac:dyDescent="0.2">
      <c r="B74" s="312" t="s">
        <v>67</v>
      </c>
      <c r="C74" s="311" t="s">
        <v>68</v>
      </c>
      <c r="D74" s="507">
        <f>'Inputs cargos bench'!D33/Resumen!$C$12</f>
        <v>124.1630818156838</v>
      </c>
      <c r="E74" s="506">
        <f>'Inputs cargos bench'!E33/Resumen!$C$12</f>
        <v>138.22467668773277</v>
      </c>
    </row>
    <row r="75" spans="2:23" ht="13.5" x14ac:dyDescent="0.2">
      <c r="B75" s="312" t="s">
        <v>67</v>
      </c>
      <c r="C75" s="311" t="s">
        <v>69</v>
      </c>
      <c r="D75" s="507">
        <f>'Inputs cargos bench'!D34/Resumen!$C$12</f>
        <v>126.69165176419708</v>
      </c>
      <c r="E75" s="506">
        <f>'Inputs cargos bench'!E34/Resumen!$C$12</f>
        <v>138.22467668773277</v>
      </c>
    </row>
    <row r="76" spans="2:23" ht="13.5" x14ac:dyDescent="0.2">
      <c r="B76" s="312" t="s">
        <v>67</v>
      </c>
      <c r="C76" s="311" t="s">
        <v>70</v>
      </c>
      <c r="D76" s="507">
        <f>'Inputs cargos bench'!D35/Resumen!$C$12</f>
        <v>192.57176834129874</v>
      </c>
      <c r="E76" s="506">
        <f>'Inputs cargos bench'!E35/Resumen!$C$12</f>
        <v>166.6853904747318</v>
      </c>
    </row>
    <row r="77" spans="2:23" ht="13.5" x14ac:dyDescent="0.2">
      <c r="B77" s="313" t="s">
        <v>67</v>
      </c>
      <c r="C77" s="311" t="s">
        <v>71</v>
      </c>
      <c r="D77" s="506">
        <f>'Inputs cargos bench'!D36/Resumen!$C$12</f>
        <v>139.15429799233323</v>
      </c>
      <c r="E77" s="506">
        <f>'Inputs cargos bench'!E36/Resumen!$C$12</f>
        <v>162.55501150906076</v>
      </c>
    </row>
    <row r="78" spans="2:23" ht="13.5" x14ac:dyDescent="0.2"/>
    <row r="79" spans="2:23" ht="21.75" customHeight="1" thickBot="1" x14ac:dyDescent="0.3">
      <c r="B79" s="61" t="s">
        <v>72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</row>
    <row r="80" spans="2:23" s="321" customFormat="1" ht="13.5" customHeight="1" thickTop="1" x14ac:dyDescent="0.25"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/>
    </row>
    <row r="81" spans="2:14" ht="24" customHeight="1" x14ac:dyDescent="0.2">
      <c r="B81" s="319" t="s">
        <v>73</v>
      </c>
      <c r="C81" s="319" t="s">
        <v>18</v>
      </c>
      <c r="D81" s="319" t="s">
        <v>74</v>
      </c>
      <c r="E81" s="319" t="s">
        <v>20</v>
      </c>
      <c r="F81" s="319" t="s">
        <v>73</v>
      </c>
      <c r="G81" s="319" t="s">
        <v>21</v>
      </c>
      <c r="H81" s="319" t="s">
        <v>74</v>
      </c>
      <c r="I81" s="319" t="s">
        <v>20</v>
      </c>
      <c r="J81" s="552"/>
      <c r="K81" s="552"/>
      <c r="L81" s="552"/>
      <c r="M81" s="552"/>
      <c r="N81" s="552"/>
    </row>
    <row r="82" spans="2:14" ht="13.5" x14ac:dyDescent="0.2">
      <c r="B82" s="572">
        <v>1</v>
      </c>
      <c r="C82" s="575" t="s">
        <v>22</v>
      </c>
      <c r="D82" s="341" t="s">
        <v>23</v>
      </c>
      <c r="E82" s="314">
        <f>'Inputs cargos bench'!E41/Resumen!$C$12</f>
        <v>9.2161225951468211</v>
      </c>
      <c r="F82" s="572">
        <v>1</v>
      </c>
      <c r="G82" s="575" t="s">
        <v>24</v>
      </c>
      <c r="H82" s="341" t="s">
        <v>23</v>
      </c>
      <c r="I82" s="314">
        <f>'Inputs cargos bench'!I41/Resumen!$C$12</f>
        <v>11.799039635313667</v>
      </c>
      <c r="J82" s="553"/>
      <c r="K82" s="553"/>
      <c r="L82" s="553"/>
      <c r="M82" s="553"/>
      <c r="N82" s="553"/>
    </row>
    <row r="83" spans="2:14" ht="13.5" x14ac:dyDescent="0.2">
      <c r="B83" s="573"/>
      <c r="C83" s="576"/>
      <c r="D83" s="341" t="s">
        <v>25</v>
      </c>
      <c r="E83" s="314">
        <f>'Inputs cargos bench'!E42/Resumen!$C$12</f>
        <v>9.2161225951468211</v>
      </c>
      <c r="F83" s="573"/>
      <c r="G83" s="576"/>
      <c r="H83" s="341" t="s">
        <v>25</v>
      </c>
      <c r="I83" s="314">
        <f>'Inputs cargos bench'!I42/Resumen!$C$12</f>
        <v>11.799039635313667</v>
      </c>
      <c r="J83" s="553"/>
      <c r="K83" s="553"/>
      <c r="L83" s="553"/>
      <c r="M83" s="553"/>
      <c r="N83" s="553"/>
    </row>
    <row r="84" spans="2:14" ht="13.5" x14ac:dyDescent="0.2">
      <c r="B84" s="573"/>
      <c r="C84" s="576"/>
      <c r="D84" s="341" t="s">
        <v>75</v>
      </c>
      <c r="E84" s="314">
        <f>'Inputs cargos bench'!E43/Resumen!$C$12</f>
        <v>35.454326370839489</v>
      </c>
      <c r="F84" s="573"/>
      <c r="G84" s="576"/>
      <c r="H84" s="341" t="s">
        <v>75</v>
      </c>
      <c r="I84" s="314">
        <f>'Inputs cargos bench'!I43/Resumen!$C$12</f>
        <v>48.420398290082368</v>
      </c>
      <c r="J84" s="553"/>
      <c r="K84" s="553"/>
      <c r="L84" s="553"/>
      <c r="M84" s="553"/>
      <c r="N84" s="553"/>
    </row>
    <row r="85" spans="2:14" ht="13.5" x14ac:dyDescent="0.2">
      <c r="B85" s="573"/>
      <c r="C85" s="576"/>
      <c r="D85" s="341" t="s">
        <v>76</v>
      </c>
      <c r="E85" s="314">
        <f>'Inputs cargos bench'!E44/Resumen!$C$12</f>
        <v>62.799494592317956</v>
      </c>
      <c r="F85" s="573"/>
      <c r="G85" s="576"/>
      <c r="H85" s="341" t="s">
        <v>76</v>
      </c>
      <c r="I85" s="314">
        <f>'Inputs cargos bench'!I44/Resumen!$C$12</f>
        <v>36.838747021382957</v>
      </c>
      <c r="J85" s="553"/>
      <c r="K85" s="553"/>
      <c r="L85" s="553"/>
      <c r="M85" s="553"/>
      <c r="N85" s="553"/>
    </row>
    <row r="86" spans="2:14" ht="13.5" x14ac:dyDescent="0.2">
      <c r="B86" s="574"/>
      <c r="C86" s="577"/>
      <c r="D86" s="341" t="s">
        <v>77</v>
      </c>
      <c r="E86" s="314">
        <f>'Inputs cargos bench'!E45/Resumen!$C$12</f>
        <v>62.799494592317956</v>
      </c>
      <c r="F86" s="574"/>
      <c r="G86" s="577"/>
      <c r="H86" s="341" t="s">
        <v>77</v>
      </c>
      <c r="I86" s="314">
        <f>'Inputs cargos bench'!I45/Resumen!$C$12</f>
        <v>36.838747021382957</v>
      </c>
      <c r="J86" s="553"/>
      <c r="K86" s="553"/>
      <c r="L86" s="553"/>
      <c r="M86" s="553"/>
      <c r="N86" s="553"/>
    </row>
    <row r="87" spans="2:14" ht="13.5" x14ac:dyDescent="0.2">
      <c r="B87" s="572">
        <v>2</v>
      </c>
      <c r="C87" s="575" t="s">
        <v>28</v>
      </c>
      <c r="D87" s="341" t="s">
        <v>29</v>
      </c>
      <c r="E87" s="315">
        <f>'Inputs cargos bench'!E46/Resumen!$C$12</f>
        <v>9.848265082275141</v>
      </c>
      <c r="F87" s="572">
        <v>2</v>
      </c>
      <c r="G87" s="575" t="s">
        <v>78</v>
      </c>
      <c r="H87" s="341" t="s">
        <v>29</v>
      </c>
      <c r="I87" s="315">
        <f>'Inputs cargos bench'!I46/Resumen!$C$12</f>
        <v>18.397920711354544</v>
      </c>
      <c r="J87" s="554"/>
      <c r="K87" s="554"/>
      <c r="L87" s="554"/>
      <c r="M87" s="554"/>
      <c r="N87" s="554"/>
    </row>
    <row r="88" spans="2:14" ht="13.5" x14ac:dyDescent="0.2">
      <c r="B88" s="573"/>
      <c r="C88" s="576"/>
      <c r="D88" s="341" t="s">
        <v>31</v>
      </c>
      <c r="E88" s="315">
        <f>'Inputs cargos bench'!E47/Resumen!$C$12</f>
        <v>9.848265082275141</v>
      </c>
      <c r="F88" s="573"/>
      <c r="G88" s="576"/>
      <c r="H88" s="341" t="s">
        <v>31</v>
      </c>
      <c r="I88" s="315">
        <f>'Inputs cargos bench'!I47/Resumen!$C$12</f>
        <v>18.397920711354544</v>
      </c>
      <c r="J88" s="554"/>
      <c r="K88" s="554"/>
      <c r="L88" s="554"/>
      <c r="M88" s="554"/>
      <c r="N88" s="554"/>
    </row>
    <row r="89" spans="2:14" ht="13.5" x14ac:dyDescent="0.2">
      <c r="B89" s="573"/>
      <c r="C89" s="576"/>
      <c r="D89" s="341" t="s">
        <v>79</v>
      </c>
      <c r="E89" s="315">
        <f>'Inputs cargos bench'!E48/Resumen!$C$12</f>
        <v>74.069365177320577</v>
      </c>
      <c r="F89" s="573"/>
      <c r="G89" s="576"/>
      <c r="H89" s="341" t="s">
        <v>79</v>
      </c>
      <c r="I89" s="315">
        <f>'Inputs cargos bench'!I48/Resumen!$C$12</f>
        <v>0</v>
      </c>
      <c r="J89" s="554"/>
      <c r="K89" s="554"/>
      <c r="L89" s="554"/>
      <c r="M89" s="554"/>
      <c r="N89" s="554"/>
    </row>
    <row r="90" spans="2:14" ht="13.5" x14ac:dyDescent="0.2">
      <c r="B90" s="573"/>
      <c r="C90" s="576"/>
      <c r="D90" s="341" t="s">
        <v>80</v>
      </c>
      <c r="E90" s="315">
        <f>'Inputs cargos bench'!E49/Resumen!$C$12</f>
        <v>81.211717169897128</v>
      </c>
      <c r="F90" s="573"/>
      <c r="G90" s="576"/>
      <c r="H90" s="341" t="s">
        <v>80</v>
      </c>
      <c r="I90" s="315">
        <f>'Inputs cargos bench'!I49/Resumen!$C$12</f>
        <v>0</v>
      </c>
      <c r="J90" s="554"/>
      <c r="K90" s="554"/>
      <c r="L90" s="554"/>
      <c r="M90" s="554"/>
      <c r="N90" s="554"/>
    </row>
    <row r="91" spans="2:14" ht="13.5" x14ac:dyDescent="0.2">
      <c r="B91" s="573"/>
      <c r="C91" s="576"/>
      <c r="D91" s="316" t="s">
        <v>81</v>
      </c>
      <c r="E91" s="315">
        <f>'Inputs cargos bench'!E50/Resumen!$C$12</f>
        <v>81.211717169897128</v>
      </c>
      <c r="F91" s="573"/>
      <c r="G91" s="576"/>
      <c r="H91" s="316" t="s">
        <v>81</v>
      </c>
      <c r="I91" s="315">
        <f>'Inputs cargos bench'!I50/Resumen!$C$12</f>
        <v>0</v>
      </c>
      <c r="J91" s="554"/>
      <c r="K91" s="554"/>
      <c r="L91" s="554"/>
      <c r="M91" s="554"/>
      <c r="N91" s="554"/>
    </row>
    <row r="92" spans="2:14" ht="13.5" x14ac:dyDescent="0.2">
      <c r="B92" s="578">
        <v>3</v>
      </c>
      <c r="C92" s="579" t="s">
        <v>35</v>
      </c>
      <c r="D92" s="341" t="s">
        <v>36</v>
      </c>
      <c r="E92" s="309">
        <f>'Inputs cargos bench'!E51/Resumen!$C$12</f>
        <v>111.12550056531781</v>
      </c>
      <c r="F92" s="578">
        <v>3</v>
      </c>
      <c r="G92" s="579" t="s">
        <v>37</v>
      </c>
      <c r="H92" s="341" t="s">
        <v>36</v>
      </c>
      <c r="I92" s="309">
        <f>'Inputs cargos bench'!I51/Resumen!$C$12</f>
        <v>125.42736678994044</v>
      </c>
      <c r="J92" s="555"/>
      <c r="K92" s="555"/>
      <c r="L92" s="555"/>
      <c r="M92" s="555"/>
      <c r="N92" s="555"/>
    </row>
    <row r="93" spans="2:14" ht="13.5" x14ac:dyDescent="0.2">
      <c r="B93" s="578"/>
      <c r="C93" s="579"/>
      <c r="D93" s="341" t="s">
        <v>38</v>
      </c>
      <c r="E93" s="309">
        <f>'Inputs cargos bench'!E52/Resumen!$C$12</f>
        <v>111.12550056531781</v>
      </c>
      <c r="F93" s="578"/>
      <c r="G93" s="579"/>
      <c r="H93" s="341" t="s">
        <v>38</v>
      </c>
      <c r="I93" s="309">
        <f>'Inputs cargos bench'!I52/Resumen!$C$12</f>
        <v>125.42736678994044</v>
      </c>
      <c r="J93" s="555"/>
      <c r="K93" s="555"/>
      <c r="L93" s="555"/>
      <c r="M93" s="555"/>
      <c r="N93" s="555"/>
    </row>
    <row r="94" spans="2:14" ht="13.5" x14ac:dyDescent="0.2">
      <c r="B94" s="578"/>
      <c r="C94" s="579"/>
      <c r="D94" s="341" t="s">
        <v>82</v>
      </c>
      <c r="E94" s="317">
        <f>'Inputs cargos bench'!E53/Resumen!$C$12</f>
        <v>251.02349560133143</v>
      </c>
      <c r="F94" s="578"/>
      <c r="G94" s="579"/>
      <c r="H94" s="341" t="s">
        <v>82</v>
      </c>
      <c r="I94" s="317">
        <f>'Inputs cargos bench'!I53/Resumen!$C$12</f>
        <v>292.81354870967874</v>
      </c>
      <c r="J94" s="554"/>
      <c r="K94" s="554"/>
      <c r="L94" s="554"/>
      <c r="M94" s="554"/>
      <c r="N94" s="554"/>
    </row>
    <row r="95" spans="2:14" ht="13.5" x14ac:dyDescent="0.2">
      <c r="B95" s="578"/>
      <c r="C95" s="579"/>
      <c r="D95" s="341" t="s">
        <v>83</v>
      </c>
      <c r="E95" s="317">
        <f>'Inputs cargos bench'!E54/Resumen!$C$12</f>
        <v>290.83131005094606</v>
      </c>
      <c r="F95" s="578"/>
      <c r="G95" s="579"/>
      <c r="H95" s="341" t="s">
        <v>83</v>
      </c>
      <c r="I95" s="317">
        <f>'Inputs cargos bench'!I54/Resumen!$C$12</f>
        <v>398.15251420051425</v>
      </c>
      <c r="J95" s="554"/>
      <c r="K95" s="554"/>
      <c r="L95" s="554"/>
      <c r="M95" s="554"/>
      <c r="N95" s="554"/>
    </row>
    <row r="96" spans="2:14" ht="13.5" x14ac:dyDescent="0.2">
      <c r="B96" s="578"/>
      <c r="C96" s="579"/>
      <c r="D96" s="341" t="s">
        <v>84</v>
      </c>
      <c r="E96" s="317">
        <f>'Inputs cargos bench'!E55/Resumen!$C$12</f>
        <v>206.9337024040648</v>
      </c>
      <c r="F96" s="578"/>
      <c r="G96" s="579"/>
      <c r="H96" s="341" t="s">
        <v>84</v>
      </c>
      <c r="I96" s="317">
        <f>'Inputs cargos bench'!I55/Resumen!$C$12</f>
        <v>182.38311884287759</v>
      </c>
      <c r="J96" s="554"/>
      <c r="K96" s="554"/>
      <c r="L96" s="554"/>
      <c r="M96" s="554"/>
      <c r="N96" s="554"/>
    </row>
    <row r="97" spans="2:14" ht="13.5" x14ac:dyDescent="0.2">
      <c r="B97" s="578"/>
      <c r="C97" s="579"/>
      <c r="D97" s="341" t="s">
        <v>85</v>
      </c>
      <c r="E97" s="317">
        <f>'Inputs cargos bench'!E56/Resumen!$C$12</f>
        <v>154.87776971968336</v>
      </c>
      <c r="F97" s="578"/>
      <c r="G97" s="579"/>
      <c r="H97" s="341" t="s">
        <v>85</v>
      </c>
      <c r="I97" s="317">
        <f>'Inputs cargos bench'!I56/Resumen!$C$12</f>
        <v>178.71898071612924</v>
      </c>
      <c r="J97" s="554"/>
      <c r="K97" s="554"/>
      <c r="L97" s="554"/>
      <c r="M97" s="554"/>
      <c r="N97" s="554"/>
    </row>
    <row r="98" spans="2:14" ht="13.5" x14ac:dyDescent="0.2"/>
  </sheetData>
  <mergeCells count="48">
    <mergeCell ref="C54:D54"/>
    <mergeCell ref="E54:F54"/>
    <mergeCell ref="B51:B53"/>
    <mergeCell ref="C51:F51"/>
    <mergeCell ref="C52:C53"/>
    <mergeCell ref="D52:D53"/>
    <mergeCell ref="E52:F52"/>
    <mergeCell ref="C55:D55"/>
    <mergeCell ref="E55:F55"/>
    <mergeCell ref="B58:B60"/>
    <mergeCell ref="C58:F58"/>
    <mergeCell ref="C59:C60"/>
    <mergeCell ref="D59:D60"/>
    <mergeCell ref="E59:F59"/>
    <mergeCell ref="G82:G86"/>
    <mergeCell ref="C61:D61"/>
    <mergeCell ref="E61:F61"/>
    <mergeCell ref="C62:D62"/>
    <mergeCell ref="E62:F62"/>
    <mergeCell ref="C63:D63"/>
    <mergeCell ref="B67:E67"/>
    <mergeCell ref="B68:B69"/>
    <mergeCell ref="C68:C69"/>
    <mergeCell ref="B82:B86"/>
    <mergeCell ref="C82:C86"/>
    <mergeCell ref="F82:F86"/>
    <mergeCell ref="B87:B91"/>
    <mergeCell ref="C87:C91"/>
    <mergeCell ref="F87:F91"/>
    <mergeCell ref="G87:G91"/>
    <mergeCell ref="B92:B97"/>
    <mergeCell ref="C92:C97"/>
    <mergeCell ref="F92:F97"/>
    <mergeCell ref="G92:G97"/>
    <mergeCell ref="B41:B46"/>
    <mergeCell ref="C41:C46"/>
    <mergeCell ref="E10:I10"/>
    <mergeCell ref="E29:I29"/>
    <mergeCell ref="B31:B35"/>
    <mergeCell ref="C31:C35"/>
    <mergeCell ref="B36:B40"/>
    <mergeCell ref="C36:C40"/>
    <mergeCell ref="B12:B16"/>
    <mergeCell ref="C12:C16"/>
    <mergeCell ref="B17:B21"/>
    <mergeCell ref="C17:C21"/>
    <mergeCell ref="B22:B27"/>
    <mergeCell ref="C22:C2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AU166"/>
  <sheetViews>
    <sheetView showGridLines="0" zoomScale="62" zoomScaleNormal="62" workbookViewId="0">
      <selection activeCell="B18" sqref="B18"/>
    </sheetView>
  </sheetViews>
  <sheetFormatPr baseColWidth="10" defaultColWidth="0" defaultRowHeight="14.25" zeroHeight="1" x14ac:dyDescent="0.2"/>
  <cols>
    <col min="1" max="1" width="6.42578125" style="94" customWidth="1"/>
    <col min="2" max="2" width="41.140625" style="94" customWidth="1"/>
    <col min="3" max="3" width="11.28515625" style="105" customWidth="1"/>
    <col min="4" max="4" width="16.42578125" style="94" bestFit="1" customWidth="1"/>
    <col min="5" max="5" width="8.85546875" style="94" customWidth="1"/>
    <col min="6" max="6" width="42.7109375" style="102" customWidth="1"/>
    <col min="7" max="7" width="27" style="101" customWidth="1"/>
    <col min="8" max="8" width="16.42578125" style="102" bestFit="1" customWidth="1"/>
    <col min="9" max="9" width="10.5703125" style="103" customWidth="1"/>
    <col min="10" max="10" width="72.28515625" style="103" bestFit="1" customWidth="1"/>
    <col min="11" max="11" width="16.42578125" style="104" customWidth="1"/>
    <col min="12" max="12" width="32.7109375" style="103" customWidth="1"/>
    <col min="13" max="13" width="16.42578125" style="103" customWidth="1"/>
    <col min="14" max="14" width="11.5703125" style="102" hidden="1" customWidth="1"/>
    <col min="15" max="47" width="0" style="94" hidden="1" customWidth="1"/>
    <col min="48" max="16384" width="27" style="94" hidden="1"/>
  </cols>
  <sheetData>
    <row r="1" spans="1:47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1:47" ht="16.5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</row>
    <row r="3" spans="1:47" x14ac:dyDescent="0.2">
      <c r="A3" s="63"/>
      <c r="B3" s="63"/>
      <c r="C3" s="63"/>
      <c r="D3" s="63"/>
      <c r="E3" s="63"/>
      <c r="F3" s="63"/>
      <c r="G3" s="63"/>
      <c r="H3" s="63"/>
      <c r="I3" s="67"/>
      <c r="J3" s="68"/>
      <c r="K3" s="68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</row>
    <row r="4" spans="1:47" x14ac:dyDescent="0.2">
      <c r="A4" s="63"/>
      <c r="B4" s="70"/>
      <c r="C4" s="70"/>
      <c r="D4" s="63"/>
      <c r="E4" s="63"/>
      <c r="F4" s="63"/>
      <c r="G4" s="63"/>
      <c r="H4" s="63"/>
      <c r="I4" s="67"/>
      <c r="J4" s="68"/>
      <c r="K4" s="68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</row>
    <row r="5" spans="1:47" x14ac:dyDescent="0.2">
      <c r="A5" s="63"/>
      <c r="B5" s="63"/>
      <c r="C5" s="63"/>
      <c r="D5" s="63"/>
      <c r="E5" s="63"/>
      <c r="F5" s="63"/>
      <c r="G5" s="63"/>
      <c r="H5" s="63"/>
      <c r="I5" s="72"/>
      <c r="J5" s="73"/>
      <c r="K5" s="7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</row>
    <row r="6" spans="1:47" ht="3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</row>
    <row r="7" spans="1:47" ht="18" x14ac:dyDescent="0.2">
      <c r="A7" s="98"/>
      <c r="B7" s="98"/>
      <c r="C7" s="99"/>
      <c r="D7" s="98"/>
      <c r="E7" s="98"/>
      <c r="F7" s="100"/>
    </row>
    <row r="8" spans="1:47" ht="20.25" thickBot="1" x14ac:dyDescent="0.3">
      <c r="B8" s="61" t="s">
        <v>601</v>
      </c>
      <c r="C8" s="61"/>
      <c r="D8" s="61"/>
    </row>
    <row r="9" spans="1:47" ht="15" thickTop="1" x14ac:dyDescent="0.2"/>
    <row r="10" spans="1:47" ht="15" x14ac:dyDescent="0.2">
      <c r="B10" s="43" t="s">
        <v>95</v>
      </c>
      <c r="C10" s="223">
        <f>D62</f>
        <v>1.5286318421300764</v>
      </c>
      <c r="D10" s="106" t="s">
        <v>96</v>
      </c>
    </row>
    <row r="11" spans="1:47" ht="15" x14ac:dyDescent="0.2">
      <c r="B11" s="43" t="s">
        <v>97</v>
      </c>
      <c r="C11" s="224">
        <f>H57</f>
        <v>3.8777930709076394</v>
      </c>
      <c r="D11" s="107" t="s">
        <v>96</v>
      </c>
    </row>
    <row r="12" spans="1:47" ht="15" x14ac:dyDescent="0.2">
      <c r="B12" s="43" t="s">
        <v>98</v>
      </c>
      <c r="C12" s="225">
        <f>+L59</f>
        <v>4.6493842629398738</v>
      </c>
      <c r="D12" s="108" t="s">
        <v>96</v>
      </c>
    </row>
    <row r="13" spans="1:47" x14ac:dyDescent="0.2"/>
    <row r="14" spans="1:47" x14ac:dyDescent="0.2"/>
    <row r="15" spans="1:47" ht="20.25" thickBot="1" x14ac:dyDescent="0.3">
      <c r="B15" s="61" t="s">
        <v>598</v>
      </c>
      <c r="C15" s="61"/>
      <c r="D15" s="61"/>
      <c r="F15" s="61" t="s">
        <v>599</v>
      </c>
      <c r="G15" s="61"/>
      <c r="H15" s="61"/>
      <c r="J15" s="61" t="s">
        <v>600</v>
      </c>
      <c r="K15" s="61"/>
      <c r="L15" s="61"/>
    </row>
    <row r="16" spans="1:47" ht="15" thickTop="1" x14ac:dyDescent="0.2"/>
    <row r="17" spans="2:14" x14ac:dyDescent="0.2"/>
    <row r="18" spans="2:14" ht="15" x14ac:dyDescent="0.2">
      <c r="B18" s="43" t="s">
        <v>99</v>
      </c>
      <c r="C18" s="43"/>
      <c r="D18" s="43" t="s">
        <v>100</v>
      </c>
      <c r="E18" s="109"/>
      <c r="F18" s="43" t="s">
        <v>97</v>
      </c>
      <c r="G18" s="43"/>
      <c r="H18" s="43" t="s">
        <v>100</v>
      </c>
      <c r="I18" s="110"/>
      <c r="J18" s="43" t="s">
        <v>98</v>
      </c>
      <c r="K18" s="43"/>
      <c r="L18" s="43" t="s">
        <v>100</v>
      </c>
      <c r="M18" s="110"/>
    </row>
    <row r="19" spans="2:14" x14ac:dyDescent="0.2">
      <c r="B19" s="111" t="s">
        <v>101</v>
      </c>
      <c r="C19" s="112"/>
      <c r="D19" s="113"/>
      <c r="E19" s="114"/>
      <c r="F19" s="111" t="s">
        <v>101</v>
      </c>
      <c r="G19" s="112"/>
      <c r="H19" s="113"/>
      <c r="I19" s="115"/>
      <c r="J19" s="202" t="s">
        <v>101</v>
      </c>
      <c r="K19" s="203"/>
      <c r="L19" s="204"/>
      <c r="M19" s="115"/>
      <c r="N19" s="116"/>
    </row>
    <row r="20" spans="2:14" x14ac:dyDescent="0.2">
      <c r="B20" s="117" t="s">
        <v>102</v>
      </c>
      <c r="C20" s="118">
        <v>1620</v>
      </c>
      <c r="D20" s="119"/>
      <c r="E20" s="120"/>
      <c r="F20" s="117" t="s">
        <v>102</v>
      </c>
      <c r="G20" s="118">
        <v>16290</v>
      </c>
      <c r="H20" s="119"/>
      <c r="I20" s="121"/>
      <c r="J20" s="117" t="s">
        <v>102</v>
      </c>
      <c r="K20" s="95">
        <v>26100</v>
      </c>
      <c r="L20" s="119"/>
      <c r="M20" s="121"/>
      <c r="N20" s="116"/>
    </row>
    <row r="21" spans="2:14" x14ac:dyDescent="0.2">
      <c r="B21" s="117" t="s">
        <v>103</v>
      </c>
      <c r="C21" s="118">
        <f>255*Resumen!$F$12/Resumen!$F$15</f>
        <v>269.11016949152543</v>
      </c>
      <c r="D21" s="119"/>
      <c r="E21" s="120"/>
      <c r="F21" s="117" t="s">
        <v>103</v>
      </c>
      <c r="G21" s="118">
        <v>300</v>
      </c>
      <c r="H21" s="119"/>
      <c r="I21" s="121"/>
      <c r="J21" s="117" t="s">
        <v>103</v>
      </c>
      <c r="K21" s="118">
        <v>300</v>
      </c>
      <c r="L21" s="119"/>
      <c r="M21" s="121"/>
      <c r="N21" s="116"/>
    </row>
    <row r="22" spans="2:14" x14ac:dyDescent="0.2">
      <c r="B22" s="117" t="s">
        <v>104</v>
      </c>
      <c r="C22" s="122">
        <v>5</v>
      </c>
      <c r="D22" s="123"/>
      <c r="E22" s="124"/>
      <c r="F22" s="117" t="s">
        <v>104</v>
      </c>
      <c r="G22" s="122">
        <v>10</v>
      </c>
      <c r="H22" s="123"/>
      <c r="I22" s="125"/>
      <c r="J22" s="117" t="s">
        <v>104</v>
      </c>
      <c r="K22" s="122">
        <v>10</v>
      </c>
      <c r="L22" s="123"/>
      <c r="M22" s="125"/>
      <c r="N22" s="116"/>
    </row>
    <row r="23" spans="2:14" x14ac:dyDescent="0.2">
      <c r="B23" s="126" t="s">
        <v>105</v>
      </c>
      <c r="C23" s="127"/>
      <c r="D23" s="128">
        <f>(C20+C21)*Resumen!$C$12/(C22*12*Resumen!$C$13)</f>
        <v>5.5036820015347692</v>
      </c>
      <c r="E23" s="124"/>
      <c r="F23" s="126" t="s">
        <v>105</v>
      </c>
      <c r="G23" s="127"/>
      <c r="H23" s="128">
        <f>(G20+G21)*Resumen!$C$12/(G22*12*Resumen!$C$13)</f>
        <v>24.166426574803161</v>
      </c>
      <c r="I23" s="129"/>
      <c r="J23" s="207" t="s">
        <v>105</v>
      </c>
      <c r="K23" s="208"/>
      <c r="L23" s="209">
        <f>(K20+K21)*Resumen!$C$12/(K22*12*Resumen!$C$13)</f>
        <v>38.456519685039389</v>
      </c>
      <c r="M23" s="129"/>
      <c r="N23" s="116"/>
    </row>
    <row r="24" spans="2:14" x14ac:dyDescent="0.2">
      <c r="B24" s="111" t="s">
        <v>106</v>
      </c>
      <c r="C24" s="112"/>
      <c r="D24" s="113"/>
      <c r="E24" s="114"/>
      <c r="F24" s="111" t="s">
        <v>106</v>
      </c>
      <c r="G24" s="112"/>
      <c r="H24" s="113"/>
      <c r="I24" s="115"/>
      <c r="J24" s="202" t="s">
        <v>106</v>
      </c>
      <c r="K24" s="202"/>
      <c r="L24" s="202"/>
      <c r="M24" s="115"/>
      <c r="N24" s="116"/>
    </row>
    <row r="25" spans="2:14" x14ac:dyDescent="0.2">
      <c r="B25" s="130" t="s">
        <v>107</v>
      </c>
      <c r="C25" s="131"/>
      <c r="D25" s="132">
        <f>C30*C29</f>
        <v>18.146666666666661</v>
      </c>
      <c r="E25" s="124"/>
      <c r="F25" s="130" t="s">
        <v>107</v>
      </c>
      <c r="G25" s="131"/>
      <c r="H25" s="132">
        <f>G30*G29</f>
        <v>27.662601626016251</v>
      </c>
      <c r="I25" s="125"/>
      <c r="J25" s="130" t="s">
        <v>107</v>
      </c>
      <c r="K25" s="131"/>
      <c r="L25" s="132">
        <f>K30*K29</f>
        <v>29.912087912087909</v>
      </c>
      <c r="M25" s="125"/>
      <c r="N25" s="116"/>
    </row>
    <row r="26" spans="2:14" x14ac:dyDescent="0.2">
      <c r="B26" s="133" t="s">
        <v>108</v>
      </c>
      <c r="C26" s="118">
        <v>100</v>
      </c>
      <c r="D26" s="123"/>
      <c r="E26" s="124"/>
      <c r="F26" s="133" t="s">
        <v>108</v>
      </c>
      <c r="G26" s="118">
        <v>100</v>
      </c>
      <c r="H26" s="123"/>
      <c r="I26" s="125"/>
      <c r="J26" s="133" t="s">
        <v>108</v>
      </c>
      <c r="K26" s="118">
        <v>100</v>
      </c>
      <c r="L26" s="123"/>
      <c r="M26" s="125"/>
      <c r="N26" s="116"/>
    </row>
    <row r="27" spans="2:14" x14ac:dyDescent="0.2">
      <c r="B27" s="133" t="s">
        <v>109</v>
      </c>
      <c r="C27" s="122">
        <f>C26*Resumen!C14</f>
        <v>24000</v>
      </c>
      <c r="D27" s="123"/>
      <c r="E27" s="124"/>
      <c r="F27" s="133" t="s">
        <v>109</v>
      </c>
      <c r="G27" s="122">
        <f>G26*Resumen!$C$14</f>
        <v>24000</v>
      </c>
      <c r="H27" s="123"/>
      <c r="I27" s="125"/>
      <c r="J27" s="133" t="s">
        <v>109</v>
      </c>
      <c r="K27" s="222">
        <f>K26*Resumen!$C$14</f>
        <v>24000</v>
      </c>
      <c r="L27" s="123"/>
      <c r="M27" s="125"/>
      <c r="N27" s="116"/>
    </row>
    <row r="28" spans="2:14" x14ac:dyDescent="0.2">
      <c r="B28" s="133" t="s">
        <v>110</v>
      </c>
      <c r="C28" s="134">
        <v>75</v>
      </c>
      <c r="D28" s="123"/>
      <c r="E28" s="124"/>
      <c r="F28" s="133" t="s">
        <v>110</v>
      </c>
      <c r="G28" s="134">
        <v>49.2</v>
      </c>
      <c r="H28" s="123"/>
      <c r="I28" s="125"/>
      <c r="J28" s="133" t="s">
        <v>110</v>
      </c>
      <c r="K28" s="134">
        <v>45.5</v>
      </c>
      <c r="L28" s="123"/>
      <c r="M28" s="125"/>
      <c r="N28" s="116"/>
    </row>
    <row r="29" spans="2:14" x14ac:dyDescent="0.2">
      <c r="B29" s="133" t="s">
        <v>111</v>
      </c>
      <c r="C29" s="122">
        <f>C26/C28</f>
        <v>1.3333333333333333</v>
      </c>
      <c r="D29" s="123"/>
      <c r="E29" s="124"/>
      <c r="F29" s="133" t="s">
        <v>111</v>
      </c>
      <c r="G29" s="122">
        <f>G26/G28</f>
        <v>2.0325203252032518</v>
      </c>
      <c r="H29" s="123"/>
      <c r="I29" s="125"/>
      <c r="J29" s="133" t="s">
        <v>111</v>
      </c>
      <c r="K29" s="122">
        <f>K26/K28</f>
        <v>2.197802197802198</v>
      </c>
      <c r="L29" s="123"/>
      <c r="M29" s="125"/>
      <c r="N29" s="116"/>
    </row>
    <row r="30" spans="2:14" x14ac:dyDescent="0.2">
      <c r="B30" s="135" t="s">
        <v>112</v>
      </c>
      <c r="C30" s="136">
        <f>+'Costo Combustible ICA'!F31</f>
        <v>13.609999999999998</v>
      </c>
      <c r="D30" s="137"/>
      <c r="E30" s="124"/>
      <c r="F30" s="133" t="s">
        <v>112</v>
      </c>
      <c r="G30" s="136">
        <f>+'Costo Combustible ICA'!$F$31</f>
        <v>13.609999999999998</v>
      </c>
      <c r="H30" s="123"/>
      <c r="I30" s="125"/>
      <c r="J30" s="133" t="s">
        <v>112</v>
      </c>
      <c r="K30" s="136">
        <f>+'Costo Combustible ICA'!$F$31</f>
        <v>13.609999999999998</v>
      </c>
      <c r="L30" s="123"/>
      <c r="M30" s="125"/>
      <c r="N30" s="116"/>
    </row>
    <row r="31" spans="2:14" x14ac:dyDescent="0.2">
      <c r="B31" s="130" t="s">
        <v>113</v>
      </c>
      <c r="C31" s="138"/>
      <c r="D31" s="132">
        <f>+C33/(12*Resumen!$C$13)</f>
        <v>1.07732012296444</v>
      </c>
      <c r="E31" s="139"/>
      <c r="F31" s="140" t="s">
        <v>114</v>
      </c>
      <c r="G31" s="141"/>
      <c r="H31" s="142">
        <f>+G35/Resumen!$C$14</f>
        <v>17.217655071530821</v>
      </c>
      <c r="I31" s="125"/>
      <c r="J31" s="140" t="s">
        <v>114</v>
      </c>
      <c r="K31" s="141"/>
      <c r="L31" s="142">
        <f>+K35/Resumen!$C$14</f>
        <v>17.217655071530821</v>
      </c>
      <c r="M31" s="125"/>
      <c r="N31" s="116"/>
    </row>
    <row r="32" spans="2:14" x14ac:dyDescent="0.2">
      <c r="B32" s="143" t="s">
        <v>115</v>
      </c>
      <c r="C32" s="144">
        <v>5000</v>
      </c>
      <c r="D32" s="145"/>
      <c r="E32" s="139"/>
      <c r="F32" s="146" t="s">
        <v>116</v>
      </c>
      <c r="G32" s="147">
        <f>80*Resumen!$F$12/Resumen!$F$15</f>
        <v>84.426719840478569</v>
      </c>
      <c r="H32" s="148"/>
      <c r="I32" s="149"/>
      <c r="J32" s="146" t="s">
        <v>116</v>
      </c>
      <c r="K32" s="147">
        <f>80*Resumen!$F$12/Resumen!$F$15</f>
        <v>84.426719840478569</v>
      </c>
      <c r="L32" s="148"/>
      <c r="M32" s="149"/>
      <c r="N32" s="116"/>
    </row>
    <row r="33" spans="2:14" x14ac:dyDescent="0.2">
      <c r="B33" s="150" t="s">
        <v>117</v>
      </c>
      <c r="C33" s="118">
        <f>245*Resumen!$F$12/Resumen!$F$15</f>
        <v>258.55682951146559</v>
      </c>
      <c r="D33" s="151"/>
      <c r="E33" s="139"/>
      <c r="F33" s="146" t="s">
        <v>118</v>
      </c>
      <c r="G33" s="152">
        <f>200*Resumen!$F$12/Resumen!$F$15</f>
        <v>211.06679960119641</v>
      </c>
      <c r="H33" s="153"/>
      <c r="I33" s="154"/>
      <c r="J33" s="146" t="s">
        <v>118</v>
      </c>
      <c r="K33" s="152">
        <f>200*Resumen!$F$12/Resumen!$F$15</f>
        <v>211.06679960119641</v>
      </c>
      <c r="L33" s="153"/>
      <c r="M33" s="154"/>
      <c r="N33" s="116"/>
    </row>
    <row r="34" spans="2:14" x14ac:dyDescent="0.2">
      <c r="B34" s="130" t="s">
        <v>119</v>
      </c>
      <c r="C34" s="138"/>
      <c r="D34" s="132">
        <f>C36/(12*Resumen!$C$13)</f>
        <v>0.54085867397806586</v>
      </c>
      <c r="E34" s="139"/>
      <c r="F34" s="146" t="s">
        <v>120</v>
      </c>
      <c r="G34" s="147">
        <f>4*(G32+G33)</f>
        <v>1181.9740777666998</v>
      </c>
      <c r="H34" s="148"/>
      <c r="I34" s="149"/>
      <c r="J34" s="146" t="s">
        <v>120</v>
      </c>
      <c r="K34" s="147">
        <f>4*(K32+K33)</f>
        <v>1181.9740777666998</v>
      </c>
      <c r="L34" s="148"/>
      <c r="M34" s="149"/>
      <c r="N34" s="116"/>
    </row>
    <row r="35" spans="2:14" x14ac:dyDescent="0.2">
      <c r="B35" s="143" t="s">
        <v>115</v>
      </c>
      <c r="C35" s="144">
        <v>5000</v>
      </c>
      <c r="D35" s="145"/>
      <c r="E35" s="139"/>
      <c r="F35" s="155" t="s">
        <v>121</v>
      </c>
      <c r="G35" s="156">
        <f>+G34*Resumen!$C$12</f>
        <v>4132.2372171673969</v>
      </c>
      <c r="H35" s="157"/>
      <c r="I35" s="149"/>
      <c r="J35" s="155" t="s">
        <v>121</v>
      </c>
      <c r="K35" s="156">
        <f>+K34*Resumen!$C$12</f>
        <v>4132.2372171673969</v>
      </c>
      <c r="L35" s="157"/>
      <c r="M35" s="149"/>
      <c r="N35" s="116"/>
    </row>
    <row r="36" spans="2:14" x14ac:dyDescent="0.2">
      <c r="B36" s="150" t="s">
        <v>117</v>
      </c>
      <c r="C36" s="118">
        <f>123*Resumen!$F$12/Resumen!$F$15</f>
        <v>129.8060817547358</v>
      </c>
      <c r="D36" s="151"/>
      <c r="E36" s="139"/>
      <c r="F36" s="140" t="s">
        <v>122</v>
      </c>
      <c r="G36" s="158"/>
      <c r="H36" s="142">
        <f>+G38/Resumen!$C$14</f>
        <v>2.2425847457627119</v>
      </c>
      <c r="I36" s="125"/>
      <c r="J36" s="140" t="s">
        <v>122</v>
      </c>
      <c r="K36" s="158"/>
      <c r="L36" s="142">
        <f>+K38/Resumen!$C$14</f>
        <v>2.2425847457627119</v>
      </c>
      <c r="M36" s="125"/>
      <c r="N36" s="116"/>
    </row>
    <row r="37" spans="2:14" x14ac:dyDescent="0.2">
      <c r="B37" s="130" t="s">
        <v>123</v>
      </c>
      <c r="C37" s="138"/>
      <c r="D37" s="132">
        <f>+C39/(12*Resumen!$C$13)</f>
        <v>2.3657070455300766</v>
      </c>
      <c r="E37" s="139"/>
      <c r="F37" s="146" t="s">
        <v>124</v>
      </c>
      <c r="G37" s="159">
        <f>5000*Resumen!$F$12/Resumen!$F$15</f>
        <v>5276.66999002991</v>
      </c>
      <c r="H37" s="160"/>
      <c r="I37" s="125"/>
      <c r="J37" s="146" t="s">
        <v>124</v>
      </c>
      <c r="K37" s="159">
        <f>5000*Resumen!$F$12/Resumen!$F$15</f>
        <v>5276.66999002991</v>
      </c>
      <c r="L37" s="160"/>
      <c r="M37" s="125"/>
      <c r="N37" s="116"/>
    </row>
    <row r="38" spans="2:14" x14ac:dyDescent="0.2">
      <c r="B38" s="143" t="s">
        <v>115</v>
      </c>
      <c r="C38" s="144">
        <v>100000</v>
      </c>
      <c r="D38" s="145"/>
      <c r="E38" s="139"/>
      <c r="F38" s="155" t="s">
        <v>125</v>
      </c>
      <c r="G38" s="161">
        <f>510*Resumen!$F$12/Resumen!$F$15</f>
        <v>538.22033898305085</v>
      </c>
      <c r="H38" s="157"/>
      <c r="I38" s="149"/>
      <c r="J38" s="155" t="s">
        <v>125</v>
      </c>
      <c r="K38" s="161">
        <f>510*Resumen!$F$12/Resumen!$F$15</f>
        <v>538.22033898305085</v>
      </c>
      <c r="L38" s="157"/>
      <c r="M38" s="149"/>
      <c r="N38" s="116"/>
    </row>
    <row r="39" spans="2:14" x14ac:dyDescent="0.2">
      <c r="B39" s="150" t="s">
        <v>117</v>
      </c>
      <c r="C39" s="118">
        <f>538*Resumen!$F$12/Resumen!$F$15</f>
        <v>567.76969092721833</v>
      </c>
      <c r="D39" s="151"/>
      <c r="E39" s="139"/>
      <c r="F39" s="140" t="s">
        <v>126</v>
      </c>
      <c r="G39" s="158"/>
      <c r="H39" s="142">
        <f>+SUM(G40:G41)*12/Resumen!$C$14</f>
        <v>10.131206380857426</v>
      </c>
      <c r="I39" s="125"/>
      <c r="J39" s="140" t="s">
        <v>126</v>
      </c>
      <c r="K39" s="158"/>
      <c r="L39" s="142">
        <f>+SUM(K40:K41)*12/Resumen!$C$14</f>
        <v>10.131206380857426</v>
      </c>
      <c r="M39" s="125"/>
      <c r="N39" s="116"/>
    </row>
    <row r="40" spans="2:14" x14ac:dyDescent="0.2">
      <c r="B40" s="130" t="s">
        <v>122</v>
      </c>
      <c r="C40" s="138"/>
      <c r="D40" s="162">
        <f>+C42/(12*Resumen!$C$13)</f>
        <v>2.3481181455633102</v>
      </c>
      <c r="E40" s="139"/>
      <c r="F40" s="146" t="s">
        <v>127</v>
      </c>
      <c r="G40" s="159">
        <f>124*Resumen!$F$12/Resumen!$F$15</f>
        <v>130.86141575274178</v>
      </c>
      <c r="H40" s="160"/>
      <c r="I40" s="125"/>
      <c r="J40" s="146" t="s">
        <v>127</v>
      </c>
      <c r="K40" s="159">
        <f>124*Resumen!$F$12/Resumen!$F$15</f>
        <v>130.86141575274178</v>
      </c>
      <c r="L40" s="160"/>
      <c r="M40" s="125"/>
      <c r="N40" s="116"/>
    </row>
    <row r="41" spans="2:14" x14ac:dyDescent="0.2">
      <c r="B41" s="143" t="s">
        <v>115</v>
      </c>
      <c r="C41" s="144">
        <v>40000</v>
      </c>
      <c r="D41" s="145"/>
      <c r="E41" s="139"/>
      <c r="F41" s="155" t="s">
        <v>128</v>
      </c>
      <c r="G41" s="161">
        <f>68*Resumen!$F$12/Resumen!$F$15</f>
        <v>71.762711864406768</v>
      </c>
      <c r="H41" s="157"/>
      <c r="I41" s="149"/>
      <c r="J41" s="155" t="s">
        <v>128</v>
      </c>
      <c r="K41" s="161">
        <f>68*Resumen!$F$12/Resumen!$F$15</f>
        <v>71.762711864406768</v>
      </c>
      <c r="L41" s="157"/>
      <c r="M41" s="149"/>
      <c r="N41" s="116"/>
    </row>
    <row r="42" spans="2:14" x14ac:dyDescent="0.2">
      <c r="B42" s="150" t="s">
        <v>117</v>
      </c>
      <c r="C42" s="118">
        <f>534*Resumen!$F$12/Resumen!$F$15</f>
        <v>563.54835493519442</v>
      </c>
      <c r="D42" s="151"/>
      <c r="E42" s="139"/>
      <c r="F42" s="140" t="s">
        <v>129</v>
      </c>
      <c r="G42" s="158"/>
      <c r="H42" s="142">
        <f>+G44/G43*G26</f>
        <v>3.8554868727151881</v>
      </c>
      <c r="I42" s="125"/>
      <c r="J42" s="140" t="s">
        <v>129</v>
      </c>
      <c r="K42" s="158"/>
      <c r="L42" s="142">
        <f>+K44/K43*K26</f>
        <v>3.8554868727151881</v>
      </c>
      <c r="M42" s="125"/>
      <c r="N42" s="116"/>
    </row>
    <row r="43" spans="2:14" x14ac:dyDescent="0.2">
      <c r="B43" s="130" t="s">
        <v>130</v>
      </c>
      <c r="C43" s="138"/>
      <c r="D43" s="132">
        <f>+C45/(12*Resumen!$C$13)</f>
        <v>0.80645106347623796</v>
      </c>
      <c r="E43" s="139"/>
      <c r="F43" s="146" t="s">
        <v>115</v>
      </c>
      <c r="G43" s="159">
        <v>60000</v>
      </c>
      <c r="H43" s="160"/>
      <c r="I43" s="125"/>
      <c r="J43" s="146" t="s">
        <v>115</v>
      </c>
      <c r="K43" s="159">
        <v>60000</v>
      </c>
      <c r="L43" s="160"/>
      <c r="M43" s="125"/>
      <c r="N43" s="116"/>
    </row>
    <row r="44" spans="2:14" x14ac:dyDescent="0.2">
      <c r="B44" s="143" t="s">
        <v>115</v>
      </c>
      <c r="C44" s="144">
        <v>100000</v>
      </c>
      <c r="D44" s="145"/>
      <c r="E44" s="139"/>
      <c r="F44" s="155" t="s">
        <v>131</v>
      </c>
      <c r="G44" s="161">
        <f>2192*Resumen!$F$12/Resumen!$F$15</f>
        <v>2313.2921236291127</v>
      </c>
      <c r="H44" s="157"/>
      <c r="I44" s="149"/>
      <c r="J44" s="155" t="s">
        <v>131</v>
      </c>
      <c r="K44" s="161">
        <f>2192*Resumen!$F$12/Resumen!$F$15</f>
        <v>2313.2921236291127</v>
      </c>
      <c r="L44" s="157"/>
      <c r="M44" s="149"/>
      <c r="N44" s="116"/>
    </row>
    <row r="45" spans="2:14" x14ac:dyDescent="0.2">
      <c r="B45" s="150" t="s">
        <v>117</v>
      </c>
      <c r="C45" s="118">
        <f>183.4*Resumen!$F$12/Resumen!$F$15</f>
        <v>193.5482552342971</v>
      </c>
      <c r="D45" s="151"/>
      <c r="E45" s="139"/>
      <c r="F45" s="130" t="s">
        <v>132</v>
      </c>
      <c r="G45" s="138"/>
      <c r="H45" s="132">
        <f>+G47/G46/Resumen!$C$14</f>
        <v>1.2400174476570287</v>
      </c>
      <c r="I45" s="125"/>
      <c r="J45" s="130" t="s">
        <v>132</v>
      </c>
      <c r="K45" s="138"/>
      <c r="L45" s="132">
        <f>+K47/K46/Resumen!$C$14</f>
        <v>1.2400174476570287</v>
      </c>
      <c r="M45" s="125"/>
      <c r="N45" s="116"/>
    </row>
    <row r="46" spans="2:14" x14ac:dyDescent="0.2">
      <c r="B46" s="130" t="s">
        <v>133</v>
      </c>
      <c r="C46" s="138"/>
      <c r="D46" s="163"/>
      <c r="E46" s="139"/>
      <c r="F46" s="143" t="s">
        <v>134</v>
      </c>
      <c r="G46" s="144">
        <v>1</v>
      </c>
      <c r="H46" s="145"/>
      <c r="I46" s="149"/>
      <c r="J46" s="143" t="s">
        <v>134</v>
      </c>
      <c r="K46" s="144">
        <v>1</v>
      </c>
      <c r="L46" s="145"/>
      <c r="M46" s="149"/>
      <c r="N46" s="116"/>
    </row>
    <row r="47" spans="2:14" x14ac:dyDescent="0.2">
      <c r="B47" s="143" t="s">
        <v>135</v>
      </c>
      <c r="C47" s="144"/>
      <c r="D47" s="118">
        <f>0.5*Resumen!$F$12/Resumen!$F$15</f>
        <v>0.52766699900299097</v>
      </c>
      <c r="E47" s="139"/>
      <c r="F47" s="143" t="s">
        <v>131</v>
      </c>
      <c r="G47" s="164">
        <f>282*Resumen!$F$12/Resumen!$F$15</f>
        <v>297.6041874376869</v>
      </c>
      <c r="H47" s="151"/>
      <c r="I47" s="149"/>
      <c r="J47" s="143" t="s">
        <v>131</v>
      </c>
      <c r="K47" s="164">
        <f>282*Resumen!$F$12/Resumen!$F$15</f>
        <v>297.6041874376869</v>
      </c>
      <c r="L47" s="151"/>
      <c r="M47" s="149"/>
      <c r="N47" s="116"/>
    </row>
    <row r="48" spans="2:14" x14ac:dyDescent="0.2">
      <c r="B48" s="150" t="s">
        <v>136</v>
      </c>
      <c r="C48" s="164"/>
      <c r="D48" s="118">
        <f>2*Resumen!$F$12/Resumen!$F$15</f>
        <v>2.1106679960119639</v>
      </c>
      <c r="E48" s="139"/>
      <c r="F48" s="130" t="s">
        <v>137</v>
      </c>
      <c r="G48" s="165"/>
      <c r="H48" s="166">
        <f>+SUM(G49:G52)*Resumen!$C$12/Resumen!$C$14</f>
        <v>21.214610713136192</v>
      </c>
      <c r="I48" s="167"/>
      <c r="J48" s="210" t="s">
        <v>602</v>
      </c>
      <c r="K48" s="212"/>
      <c r="L48" s="205">
        <f>K49*Resumen!$C$12/Resumen!$C$14</f>
        <v>4.6118718941600418</v>
      </c>
      <c r="M48" s="167"/>
      <c r="N48" s="116"/>
    </row>
    <row r="49" spans="2:14" x14ac:dyDescent="0.2">
      <c r="B49" s="130" t="s">
        <v>129</v>
      </c>
      <c r="C49" s="138"/>
      <c r="D49" s="163">
        <f>+C51/C50*C26</f>
        <v>0.51711365902293127</v>
      </c>
      <c r="E49" s="139"/>
      <c r="F49" s="133" t="s">
        <v>138</v>
      </c>
      <c r="G49" s="168">
        <f>800*Resumen!$F$12/Resumen!$F$15</f>
        <v>844.26719840478563</v>
      </c>
      <c r="H49" s="169"/>
      <c r="I49" s="167"/>
      <c r="J49" s="211" t="s">
        <v>603</v>
      </c>
      <c r="K49" s="213">
        <f>300*Resumen!$F$12/Resumen!$F$15</f>
        <v>316.60019940179461</v>
      </c>
      <c r="L49" s="206"/>
      <c r="M49" s="167"/>
      <c r="N49" s="116"/>
    </row>
    <row r="50" spans="2:14" x14ac:dyDescent="0.2">
      <c r="B50" s="143" t="s">
        <v>115</v>
      </c>
      <c r="C50" s="144">
        <v>50000</v>
      </c>
      <c r="D50" s="145"/>
      <c r="E50" s="139"/>
      <c r="F50" s="133" t="s">
        <v>139</v>
      </c>
      <c r="G50" s="168">
        <f>100*Resumen!$F$12/Resumen!$F$15</f>
        <v>105.5333998005982</v>
      </c>
      <c r="H50" s="169"/>
      <c r="I50" s="167"/>
      <c r="J50" s="130" t="s">
        <v>137</v>
      </c>
      <c r="K50" s="165"/>
      <c r="L50" s="166">
        <f>+SUM(K51:K54)*Resumen!$C$12/Resumen!$C$14</f>
        <v>21.214610713136192</v>
      </c>
      <c r="M50" s="167"/>
      <c r="N50" s="116"/>
    </row>
    <row r="51" spans="2:14" x14ac:dyDescent="0.2">
      <c r="B51" s="150" t="s">
        <v>131</v>
      </c>
      <c r="C51" s="118">
        <f>245*Resumen!$F$12/Resumen!$F$15</f>
        <v>258.55682951146559</v>
      </c>
      <c r="D51" s="151"/>
      <c r="E51" s="139"/>
      <c r="F51" s="133" t="s">
        <v>140</v>
      </c>
      <c r="G51" s="168">
        <f>300*Resumen!$F$12/Resumen!$F$15</f>
        <v>316.60019940179461</v>
      </c>
      <c r="H51" s="169"/>
      <c r="I51" s="167"/>
      <c r="J51" s="133" t="s">
        <v>138</v>
      </c>
      <c r="K51" s="168">
        <f>800*Resumen!$F$12/Resumen!$F$15</f>
        <v>844.26719840478563</v>
      </c>
      <c r="L51" s="169"/>
      <c r="M51" s="167"/>
      <c r="N51" s="116"/>
    </row>
    <row r="52" spans="2:14" x14ac:dyDescent="0.2">
      <c r="B52" s="130" t="s">
        <v>132</v>
      </c>
      <c r="C52" s="138"/>
      <c r="D52" s="132">
        <f>+C54/C53/Resumen!$C$14</f>
        <v>0.26823072449318708</v>
      </c>
      <c r="E52" s="139"/>
      <c r="F52" s="170" t="s">
        <v>141</v>
      </c>
      <c r="G52" s="171">
        <f>180*Resumen!$F$12/Resumen!$F$15</f>
        <v>189.96011964107677</v>
      </c>
      <c r="H52" s="137"/>
      <c r="I52" s="125"/>
      <c r="J52" s="133" t="s">
        <v>139</v>
      </c>
      <c r="K52" s="168">
        <f>100*Resumen!$F$12/Resumen!$F$15</f>
        <v>105.5333998005982</v>
      </c>
      <c r="L52" s="169"/>
      <c r="M52" s="125"/>
      <c r="N52" s="116"/>
    </row>
    <row r="53" spans="2:14" x14ac:dyDescent="0.2">
      <c r="B53" s="143" t="s">
        <v>134</v>
      </c>
      <c r="C53" s="144">
        <v>1</v>
      </c>
      <c r="D53" s="145"/>
      <c r="E53" s="139"/>
      <c r="F53" s="172" t="s">
        <v>142</v>
      </c>
      <c r="G53" s="173"/>
      <c r="H53" s="174">
        <f>1%*(G20+G21)*3*Resumen!$C$12/(Resumen!$C$14*Vehiculos!G22)</f>
        <v>0.72499279724409493</v>
      </c>
      <c r="I53" s="125"/>
      <c r="J53" s="133" t="s">
        <v>140</v>
      </c>
      <c r="K53" s="168">
        <f>300*Resumen!$F$12/Resumen!$F$15</f>
        <v>316.60019940179461</v>
      </c>
      <c r="L53" s="169"/>
      <c r="M53" s="125"/>
      <c r="N53" s="116"/>
    </row>
    <row r="54" spans="2:14" x14ac:dyDescent="0.2">
      <c r="B54" s="143" t="s">
        <v>131</v>
      </c>
      <c r="C54" s="164">
        <f>61*Resumen!$F$12/Resumen!$F$15</f>
        <v>64.375373878364897</v>
      </c>
      <c r="D54" s="151"/>
      <c r="E54" s="139"/>
      <c r="F54" s="175" t="s">
        <v>143</v>
      </c>
      <c r="G54" s="176"/>
      <c r="H54" s="177">
        <f>SUM(H25:H53)</f>
        <v>84.289155654919725</v>
      </c>
      <c r="I54" s="129"/>
      <c r="J54" s="170" t="s">
        <v>141</v>
      </c>
      <c r="K54" s="171">
        <f>180*Resumen!$F$12/Resumen!$F$15</f>
        <v>189.96011964107677</v>
      </c>
      <c r="L54" s="137"/>
      <c r="M54" s="129"/>
      <c r="N54" s="116"/>
    </row>
    <row r="55" spans="2:14" x14ac:dyDescent="0.2">
      <c r="B55" s="130" t="s">
        <v>144</v>
      </c>
      <c r="C55" s="165"/>
      <c r="D55" s="166"/>
      <c r="E55" s="178"/>
      <c r="F55" s="179" t="s">
        <v>145</v>
      </c>
      <c r="G55" s="180"/>
      <c r="H55" s="181">
        <f>H54+H23</f>
        <v>108.45558222972289</v>
      </c>
      <c r="I55" s="115"/>
      <c r="J55" s="214" t="s">
        <v>142</v>
      </c>
      <c r="K55" s="215"/>
      <c r="L55" s="205">
        <f>1%*(K20+K21)*3*Resumen!$C$12/(Resumen!$C$14*Vehiculos!K22)</f>
        <v>1.1536955905511816</v>
      </c>
      <c r="M55" s="115"/>
      <c r="N55" s="116"/>
    </row>
    <row r="56" spans="2:14" x14ac:dyDescent="0.2">
      <c r="B56" s="133" t="s">
        <v>146</v>
      </c>
      <c r="C56" s="168"/>
      <c r="D56" s="169">
        <f>6.61*Resumen!$F$12/Resumen!$F$15</f>
        <v>6.9757577268195412</v>
      </c>
      <c r="E56" s="178"/>
      <c r="F56" s="182" t="s">
        <v>147</v>
      </c>
      <c r="G56" s="183"/>
      <c r="H56" s="184">
        <f>H55/Resumen!$C$15</f>
        <v>13.556947778715362</v>
      </c>
      <c r="I56" s="115"/>
      <c r="J56" s="207" t="s">
        <v>143</v>
      </c>
      <c r="K56" s="216"/>
      <c r="L56" s="209">
        <f>SUM(L25:L55)</f>
        <v>91.579216628458511</v>
      </c>
      <c r="M56" s="115"/>
      <c r="N56" s="116"/>
    </row>
    <row r="57" spans="2:14" ht="15" x14ac:dyDescent="0.2">
      <c r="B57" s="133" t="s">
        <v>148</v>
      </c>
      <c r="C57" s="168"/>
      <c r="D57" s="169">
        <f>1.2*Resumen!$F$12/Resumen!$F$15</f>
        <v>1.2664007976071783</v>
      </c>
      <c r="E57" s="178"/>
      <c r="F57" s="185" t="s">
        <v>149</v>
      </c>
      <c r="G57" s="186"/>
      <c r="H57" s="187">
        <f>H56/Resumen!$C$12</f>
        <v>3.8777930709076394</v>
      </c>
      <c r="I57" s="188"/>
      <c r="J57" s="43" t="s">
        <v>604</v>
      </c>
      <c r="K57" s="43"/>
      <c r="L57" s="217">
        <f>L56+L23</f>
        <v>130.03573631349789</v>
      </c>
      <c r="M57" s="188"/>
      <c r="N57" s="116"/>
    </row>
    <row r="58" spans="2:14" x14ac:dyDescent="0.2">
      <c r="B58" s="133" t="s">
        <v>150</v>
      </c>
      <c r="C58" s="168"/>
      <c r="D58" s="169">
        <f>0.283049242424242*Resumen!$F$12/Resumen!$F$15</f>
        <v>0.29871148864013974</v>
      </c>
      <c r="E58" s="178"/>
      <c r="F58" s="94" t="s">
        <v>151</v>
      </c>
      <c r="G58" s="105"/>
      <c r="H58" s="94"/>
      <c r="J58" s="218" t="s">
        <v>147</v>
      </c>
      <c r="K58" s="219"/>
      <c r="L58" s="220">
        <f>L57/Resumen!$C$15</f>
        <v>16.254467039187237</v>
      </c>
      <c r="N58" s="116"/>
    </row>
    <row r="59" spans="2:14" x14ac:dyDescent="0.2">
      <c r="B59" s="175" t="s">
        <v>143</v>
      </c>
      <c r="C59" s="176"/>
      <c r="D59" s="177">
        <f>SUM(D25:D58)</f>
        <v>37.249671109776727</v>
      </c>
      <c r="E59" s="189"/>
      <c r="F59" s="102" t="s">
        <v>153</v>
      </c>
      <c r="J59" s="218" t="s">
        <v>149</v>
      </c>
      <c r="K59" s="219"/>
      <c r="L59" s="221">
        <f>L58/Resumen!$C$12</f>
        <v>4.6493842629398738</v>
      </c>
      <c r="N59" s="116"/>
    </row>
    <row r="60" spans="2:14" x14ac:dyDescent="0.2">
      <c r="B60" s="179" t="s">
        <v>155</v>
      </c>
      <c r="C60" s="180"/>
      <c r="D60" s="181">
        <f>D59+D23</f>
        <v>42.753353111311498</v>
      </c>
      <c r="E60" s="114"/>
      <c r="J60" s="103" t="s">
        <v>152</v>
      </c>
      <c r="N60" s="116"/>
    </row>
    <row r="61" spans="2:14" x14ac:dyDescent="0.2">
      <c r="B61" s="182" t="s">
        <v>147</v>
      </c>
      <c r="C61" s="183"/>
      <c r="D61" s="184">
        <f>D60/Resumen!$C$15</f>
        <v>5.3441691389139372</v>
      </c>
      <c r="E61" s="114"/>
      <c r="J61" s="103" t="s">
        <v>154</v>
      </c>
      <c r="N61" s="116"/>
    </row>
    <row r="62" spans="2:14" x14ac:dyDescent="0.2">
      <c r="B62" s="185" t="s">
        <v>149</v>
      </c>
      <c r="C62" s="186"/>
      <c r="D62" s="187">
        <f>D61/Resumen!$C$12</f>
        <v>1.5286318421300764</v>
      </c>
      <c r="E62" s="190"/>
      <c r="N62" s="116"/>
    </row>
    <row r="63" spans="2:14" ht="18" customHeight="1" x14ac:dyDescent="0.2">
      <c r="B63" s="94" t="s">
        <v>156</v>
      </c>
      <c r="N63" s="116"/>
    </row>
    <row r="64" spans="2:14" ht="16.5" customHeight="1" x14ac:dyDescent="0.2">
      <c r="B64" s="94" t="s">
        <v>157</v>
      </c>
      <c r="E64" s="191"/>
      <c r="N64" s="94"/>
    </row>
    <row r="65" spans="5:5" x14ac:dyDescent="0.2">
      <c r="E65" s="192"/>
    </row>
    <row r="66" spans="5:5" hidden="1" x14ac:dyDescent="0.2">
      <c r="E66" s="193"/>
    </row>
    <row r="67" spans="5:5" ht="15.75" hidden="1" customHeight="1" x14ac:dyDescent="0.2">
      <c r="E67" s="191"/>
    </row>
    <row r="68" spans="5:5" hidden="1" x14ac:dyDescent="0.2">
      <c r="E68" s="191"/>
    </row>
    <row r="69" spans="5:5" hidden="1" x14ac:dyDescent="0.2">
      <c r="E69" s="194"/>
    </row>
    <row r="70" spans="5:5" hidden="1" x14ac:dyDescent="0.2">
      <c r="E70" s="195"/>
    </row>
    <row r="71" spans="5:5" hidden="1" x14ac:dyDescent="0.2">
      <c r="E71" s="196"/>
    </row>
    <row r="72" spans="5:5" hidden="1" x14ac:dyDescent="0.2">
      <c r="E72" s="191"/>
    </row>
    <row r="73" spans="5:5" hidden="1" x14ac:dyDescent="0.2">
      <c r="E73" s="197"/>
    </row>
    <row r="74" spans="5:5" hidden="1" x14ac:dyDescent="0.2">
      <c r="E74" s="191"/>
    </row>
    <row r="75" spans="5:5" hidden="1" x14ac:dyDescent="0.2">
      <c r="E75" s="191"/>
    </row>
    <row r="76" spans="5:5" hidden="1" x14ac:dyDescent="0.2">
      <c r="E76" s="191"/>
    </row>
    <row r="77" spans="5:5" hidden="1" x14ac:dyDescent="0.2">
      <c r="E77" s="191"/>
    </row>
    <row r="78" spans="5:5" hidden="1" x14ac:dyDescent="0.2">
      <c r="E78" s="191"/>
    </row>
    <row r="79" spans="5:5" hidden="1" x14ac:dyDescent="0.2">
      <c r="E79" s="193"/>
    </row>
    <row r="80" spans="5:5" hidden="1" x14ac:dyDescent="0.2">
      <c r="E80" s="198"/>
    </row>
    <row r="81" spans="5:5" hidden="1" x14ac:dyDescent="0.2">
      <c r="E81" s="198"/>
    </row>
    <row r="82" spans="5:5" hidden="1" x14ac:dyDescent="0.2">
      <c r="E82" s="191"/>
    </row>
    <row r="83" spans="5:5" hidden="1" x14ac:dyDescent="0.2">
      <c r="E83" s="191"/>
    </row>
    <row r="84" spans="5:5" hidden="1" x14ac:dyDescent="0.2">
      <c r="E84" s="191"/>
    </row>
    <row r="85" spans="5:5" hidden="1" x14ac:dyDescent="0.2">
      <c r="E85" s="191"/>
    </row>
    <row r="86" spans="5:5" hidden="1" x14ac:dyDescent="0.2">
      <c r="E86" s="193"/>
    </row>
    <row r="87" spans="5:5" hidden="1" x14ac:dyDescent="0.2">
      <c r="E87" s="191"/>
    </row>
    <row r="88" spans="5:5" hidden="1" x14ac:dyDescent="0.2">
      <c r="E88" s="191"/>
    </row>
    <row r="89" spans="5:5" hidden="1" x14ac:dyDescent="0.2">
      <c r="E89" s="191"/>
    </row>
    <row r="90" spans="5:5" hidden="1" x14ac:dyDescent="0.2">
      <c r="E90" s="191"/>
    </row>
    <row r="91" spans="5:5" hidden="1" x14ac:dyDescent="0.2">
      <c r="E91" s="191"/>
    </row>
    <row r="92" spans="5:5" hidden="1" x14ac:dyDescent="0.2">
      <c r="E92" s="191"/>
    </row>
    <row r="93" spans="5:5" hidden="1" x14ac:dyDescent="0.2">
      <c r="E93" s="191"/>
    </row>
    <row r="94" spans="5:5" hidden="1" x14ac:dyDescent="0.2">
      <c r="E94" s="191"/>
    </row>
    <row r="95" spans="5:5" hidden="1" x14ac:dyDescent="0.2">
      <c r="E95" s="191"/>
    </row>
    <row r="96" spans="5:5" hidden="1" x14ac:dyDescent="0.2">
      <c r="E96" s="191"/>
    </row>
    <row r="97" spans="5:5" hidden="1" x14ac:dyDescent="0.2">
      <c r="E97" s="191"/>
    </row>
    <row r="98" spans="5:5" hidden="1" x14ac:dyDescent="0.2">
      <c r="E98" s="191"/>
    </row>
    <row r="99" spans="5:5" hidden="1" x14ac:dyDescent="0.2">
      <c r="E99" s="191"/>
    </row>
    <row r="100" spans="5:5" hidden="1" x14ac:dyDescent="0.2">
      <c r="E100" s="191"/>
    </row>
    <row r="101" spans="5:5" hidden="1" x14ac:dyDescent="0.2">
      <c r="E101" s="191"/>
    </row>
    <row r="102" spans="5:5" hidden="1" x14ac:dyDescent="0.2">
      <c r="E102" s="191"/>
    </row>
    <row r="103" spans="5:5" hidden="1" x14ac:dyDescent="0.2">
      <c r="E103" s="191"/>
    </row>
    <row r="104" spans="5:5" hidden="1" x14ac:dyDescent="0.2">
      <c r="E104" s="191"/>
    </row>
    <row r="105" spans="5:5" hidden="1" x14ac:dyDescent="0.2">
      <c r="E105" s="191"/>
    </row>
    <row r="106" spans="5:5" hidden="1" x14ac:dyDescent="0.2">
      <c r="E106" s="199"/>
    </row>
    <row r="107" spans="5:5" hidden="1" x14ac:dyDescent="0.2">
      <c r="E107" s="191"/>
    </row>
    <row r="108" spans="5:5" hidden="1" x14ac:dyDescent="0.2">
      <c r="E108" s="191"/>
    </row>
    <row r="109" spans="5:5" hidden="1" x14ac:dyDescent="0.2">
      <c r="E109" s="191"/>
    </row>
    <row r="110" spans="5:5" hidden="1" x14ac:dyDescent="0.2">
      <c r="E110" s="200"/>
    </row>
    <row r="111" spans="5:5" ht="19.5" hidden="1" customHeight="1" x14ac:dyDescent="0.2"/>
    <row r="113" spans="5:5" hidden="1" x14ac:dyDescent="0.2">
      <c r="E113" s="192"/>
    </row>
    <row r="114" spans="5:5" hidden="1" x14ac:dyDescent="0.2">
      <c r="E114" s="193"/>
    </row>
    <row r="115" spans="5:5" hidden="1" x14ac:dyDescent="0.2">
      <c r="E115" s="191"/>
    </row>
    <row r="116" spans="5:5" hidden="1" x14ac:dyDescent="0.2">
      <c r="E116" s="191"/>
    </row>
    <row r="117" spans="5:5" hidden="1" x14ac:dyDescent="0.2">
      <c r="E117" s="194"/>
    </row>
    <row r="118" spans="5:5" hidden="1" x14ac:dyDescent="0.2">
      <c r="E118" s="195"/>
    </row>
    <row r="119" spans="5:5" hidden="1" x14ac:dyDescent="0.2">
      <c r="E119" s="195"/>
    </row>
    <row r="120" spans="5:5" hidden="1" x14ac:dyDescent="0.2">
      <c r="E120" s="196"/>
    </row>
    <row r="121" spans="5:5" hidden="1" x14ac:dyDescent="0.2">
      <c r="E121" s="197"/>
    </row>
    <row r="122" spans="5:5" hidden="1" x14ac:dyDescent="0.2">
      <c r="E122" s="191"/>
    </row>
    <row r="123" spans="5:5" hidden="1" x14ac:dyDescent="0.2">
      <c r="E123" s="191"/>
    </row>
    <row r="124" spans="5:5" hidden="1" x14ac:dyDescent="0.2">
      <c r="E124" s="191"/>
    </row>
    <row r="125" spans="5:5" hidden="1" x14ac:dyDescent="0.2">
      <c r="E125" s="191"/>
    </row>
    <row r="126" spans="5:5" hidden="1" x14ac:dyDescent="0.2">
      <c r="E126" s="191"/>
    </row>
    <row r="127" spans="5:5" hidden="1" x14ac:dyDescent="0.2">
      <c r="E127" s="193"/>
    </row>
    <row r="128" spans="5:5" hidden="1" x14ac:dyDescent="0.2">
      <c r="E128" s="198"/>
    </row>
    <row r="129" spans="5:5" hidden="1" x14ac:dyDescent="0.2">
      <c r="E129" s="191"/>
    </row>
    <row r="130" spans="5:5" hidden="1" x14ac:dyDescent="0.2">
      <c r="E130" s="191"/>
    </row>
    <row r="131" spans="5:5" ht="15.75" hidden="1" customHeight="1" x14ac:dyDescent="0.2">
      <c r="E131" s="191"/>
    </row>
    <row r="132" spans="5:5" hidden="1" x14ac:dyDescent="0.2">
      <c r="E132" s="191"/>
    </row>
    <row r="133" spans="5:5" hidden="1" x14ac:dyDescent="0.2">
      <c r="E133" s="193"/>
    </row>
    <row r="134" spans="5:5" hidden="1" x14ac:dyDescent="0.2">
      <c r="E134" s="191"/>
    </row>
    <row r="135" spans="5:5" hidden="1" x14ac:dyDescent="0.2">
      <c r="E135" s="191"/>
    </row>
    <row r="136" spans="5:5" hidden="1" x14ac:dyDescent="0.2">
      <c r="E136" s="191"/>
    </row>
    <row r="137" spans="5:5" hidden="1" x14ac:dyDescent="0.2">
      <c r="E137" s="191"/>
    </row>
    <row r="138" spans="5:5" hidden="1" x14ac:dyDescent="0.2">
      <c r="E138" s="191"/>
    </row>
    <row r="139" spans="5:5" hidden="1" x14ac:dyDescent="0.2">
      <c r="E139" s="191"/>
    </row>
    <row r="140" spans="5:5" hidden="1" x14ac:dyDescent="0.2">
      <c r="E140" s="191"/>
    </row>
    <row r="141" spans="5:5" hidden="1" x14ac:dyDescent="0.2">
      <c r="E141" s="191"/>
    </row>
    <row r="142" spans="5:5" hidden="1" x14ac:dyDescent="0.2">
      <c r="E142" s="191"/>
    </row>
    <row r="143" spans="5:5" hidden="1" x14ac:dyDescent="0.2">
      <c r="E143" s="191"/>
    </row>
    <row r="144" spans="5:5" hidden="1" x14ac:dyDescent="0.2">
      <c r="E144" s="191"/>
    </row>
    <row r="145" spans="5:5" hidden="1" x14ac:dyDescent="0.2">
      <c r="E145" s="191"/>
    </row>
    <row r="146" spans="5:5" hidden="1" x14ac:dyDescent="0.2">
      <c r="E146" s="191"/>
    </row>
    <row r="147" spans="5:5" hidden="1" x14ac:dyDescent="0.2">
      <c r="E147" s="191"/>
    </row>
    <row r="148" spans="5:5" hidden="1" x14ac:dyDescent="0.2">
      <c r="E148" s="191"/>
    </row>
    <row r="149" spans="5:5" hidden="1" x14ac:dyDescent="0.2">
      <c r="E149" s="191"/>
    </row>
    <row r="150" spans="5:5" hidden="1" x14ac:dyDescent="0.2">
      <c r="E150" s="191"/>
    </row>
    <row r="151" spans="5:5" hidden="1" x14ac:dyDescent="0.2">
      <c r="E151" s="191"/>
    </row>
    <row r="152" spans="5:5" hidden="1" x14ac:dyDescent="0.2">
      <c r="E152" s="191"/>
    </row>
    <row r="153" spans="5:5" hidden="1" x14ac:dyDescent="0.2">
      <c r="E153" s="199"/>
    </row>
    <row r="154" spans="5:5" hidden="1" x14ac:dyDescent="0.2">
      <c r="E154" s="191"/>
    </row>
    <row r="156" spans="5:5" hidden="1" x14ac:dyDescent="0.2">
      <c r="E156" s="191"/>
    </row>
    <row r="157" spans="5:5" hidden="1" x14ac:dyDescent="0.2">
      <c r="E157" s="197"/>
    </row>
    <row r="159" spans="5:5" hidden="1" x14ac:dyDescent="0.2">
      <c r="E159" s="201"/>
    </row>
    <row r="160" spans="5:5" hidden="1" x14ac:dyDescent="0.2">
      <c r="E160" s="201"/>
    </row>
    <row r="161" spans="5:5" ht="21.75" hidden="1" customHeight="1" x14ac:dyDescent="0.2">
      <c r="E161" s="201"/>
    </row>
    <row r="162" spans="5:5" ht="21.75" hidden="1" customHeight="1" x14ac:dyDescent="0.2"/>
    <row r="163" spans="5:5" ht="26.25" hidden="1" customHeight="1" x14ac:dyDescent="0.2"/>
    <row r="166" spans="5:5" x14ac:dyDescent="0.2"/>
  </sheetData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AU32"/>
  <sheetViews>
    <sheetView showGridLines="0" workbookViewId="0">
      <selection activeCell="G12" sqref="A12:G13"/>
    </sheetView>
  </sheetViews>
  <sheetFormatPr baseColWidth="10" defaultColWidth="0" defaultRowHeight="15" x14ac:dyDescent="0.25"/>
  <cols>
    <col min="1" max="1" width="11.42578125" style="1" customWidth="1"/>
    <col min="2" max="2" width="7.5703125" style="1" bestFit="1" customWidth="1"/>
    <col min="3" max="3" width="15.42578125" style="1" bestFit="1" customWidth="1"/>
    <col min="4" max="4" width="65.28515625" style="1" customWidth="1"/>
    <col min="5" max="5" width="18.85546875" style="1" bestFit="1" customWidth="1"/>
    <col min="6" max="6" width="16.140625" style="1" bestFit="1" customWidth="1"/>
    <col min="7" max="7" width="11.42578125" style="1" customWidth="1"/>
    <col min="8" max="47" width="0" style="1" hidden="1" customWidth="1"/>
    <col min="48" max="16384" width="11.42578125" style="1" hidden="1"/>
  </cols>
  <sheetData>
    <row r="1" spans="1:47" x14ac:dyDescent="0.25">
      <c r="A1" s="62"/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</row>
    <row r="2" spans="1:47" ht="16.5" x14ac:dyDescent="0.25">
      <c r="A2" s="65"/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</row>
    <row r="3" spans="1:47" x14ac:dyDescent="0.25">
      <c r="A3" s="62"/>
      <c r="B3" s="62"/>
      <c r="C3" s="63"/>
      <c r="D3" s="63"/>
      <c r="E3" s="63"/>
      <c r="F3" s="63"/>
      <c r="G3" s="63"/>
      <c r="H3" s="63"/>
      <c r="I3" s="67"/>
      <c r="J3" s="68"/>
      <c r="K3" s="68"/>
      <c r="L3" s="63"/>
      <c r="M3" s="63"/>
      <c r="N3" s="63"/>
      <c r="O3" s="63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</row>
    <row r="4" spans="1:47" x14ac:dyDescent="0.25">
      <c r="A4" s="62"/>
      <c r="B4" s="69"/>
      <c r="C4" s="70"/>
      <c r="D4" s="63"/>
      <c r="E4" s="63"/>
      <c r="F4" s="63"/>
      <c r="G4" s="63"/>
      <c r="H4" s="63"/>
      <c r="I4" s="67"/>
      <c r="J4" s="68"/>
      <c r="K4" s="68"/>
      <c r="L4" s="63"/>
      <c r="M4" s="63"/>
      <c r="N4" s="63"/>
      <c r="O4" s="63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</row>
    <row r="5" spans="1:47" x14ac:dyDescent="0.25">
      <c r="A5" s="62"/>
      <c r="B5" s="71"/>
      <c r="C5" s="63"/>
      <c r="D5" s="63"/>
      <c r="E5" s="63"/>
      <c r="F5" s="63"/>
      <c r="G5" s="63"/>
      <c r="H5" s="63"/>
      <c r="I5" s="72"/>
      <c r="J5" s="73"/>
      <c r="K5" s="73"/>
      <c r="L5" s="63"/>
      <c r="M5" s="63"/>
      <c r="N5" s="63"/>
      <c r="O5" s="63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</row>
    <row r="6" spans="1:47" ht="3" customHeight="1" x14ac:dyDescent="0.25">
      <c r="A6" s="74"/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</row>
    <row r="8" spans="1:47" x14ac:dyDescent="0.25">
      <c r="B8" s="597" t="s">
        <v>158</v>
      </c>
      <c r="C8" s="599" t="s">
        <v>159</v>
      </c>
      <c r="D8" s="599" t="s">
        <v>160</v>
      </c>
      <c r="E8" s="599" t="s">
        <v>161</v>
      </c>
      <c r="F8" s="33" t="s">
        <v>162</v>
      </c>
    </row>
    <row r="9" spans="1:47" x14ac:dyDescent="0.25">
      <c r="B9" s="598"/>
      <c r="C9" s="600"/>
      <c r="D9" s="600"/>
      <c r="E9" s="600"/>
      <c r="F9" s="34" t="s">
        <v>163</v>
      </c>
    </row>
    <row r="10" spans="1:47" ht="22.5" x14ac:dyDescent="0.25">
      <c r="B10" s="35" t="s">
        <v>164</v>
      </c>
      <c r="C10" s="36" t="s">
        <v>165</v>
      </c>
      <c r="D10" s="36" t="s">
        <v>166</v>
      </c>
      <c r="E10" s="36">
        <v>56256443</v>
      </c>
      <c r="F10" s="37">
        <v>12.99</v>
      </c>
    </row>
    <row r="11" spans="1:47" ht="22.5" x14ac:dyDescent="0.25">
      <c r="B11" s="35" t="s">
        <v>164</v>
      </c>
      <c r="C11" s="36" t="s">
        <v>167</v>
      </c>
      <c r="D11" s="36" t="s">
        <v>168</v>
      </c>
      <c r="E11" s="36" t="s">
        <v>169</v>
      </c>
      <c r="F11" s="37">
        <v>13.09</v>
      </c>
    </row>
    <row r="12" spans="1:47" x14ac:dyDescent="0.25">
      <c r="B12" s="35" t="s">
        <v>164</v>
      </c>
      <c r="C12" s="36" t="s">
        <v>170</v>
      </c>
      <c r="D12" s="36" t="s">
        <v>171</v>
      </c>
      <c r="E12" s="36"/>
      <c r="F12" s="37">
        <v>13.09</v>
      </c>
    </row>
    <row r="13" spans="1:47" x14ac:dyDescent="0.25">
      <c r="B13" s="35" t="s">
        <v>164</v>
      </c>
      <c r="C13" s="36" t="s">
        <v>172</v>
      </c>
      <c r="D13" s="36" t="s">
        <v>173</v>
      </c>
      <c r="E13" s="36">
        <v>950530757</v>
      </c>
      <c r="F13" s="37">
        <v>13.19</v>
      </c>
    </row>
    <row r="14" spans="1:47" ht="22.5" x14ac:dyDescent="0.25">
      <c r="B14" s="35" t="s">
        <v>164</v>
      </c>
      <c r="C14" s="36" t="s">
        <v>174</v>
      </c>
      <c r="D14" s="36" t="s">
        <v>175</v>
      </c>
      <c r="E14" s="36">
        <v>17630914</v>
      </c>
      <c r="F14" s="37">
        <v>13.35</v>
      </c>
    </row>
    <row r="15" spans="1:47" ht="22.5" x14ac:dyDescent="0.25">
      <c r="B15" s="35" t="s">
        <v>164</v>
      </c>
      <c r="C15" s="36" t="s">
        <v>176</v>
      </c>
      <c r="D15" s="36" t="s">
        <v>177</v>
      </c>
      <c r="E15" s="36"/>
      <c r="F15" s="37">
        <v>13.38</v>
      </c>
    </row>
    <row r="16" spans="1:47" x14ac:dyDescent="0.25">
      <c r="B16" s="35" t="s">
        <v>164</v>
      </c>
      <c r="C16" s="36" t="s">
        <v>178</v>
      </c>
      <c r="D16" s="36" t="s">
        <v>179</v>
      </c>
      <c r="E16" s="36"/>
      <c r="F16" s="37">
        <v>13.39</v>
      </c>
    </row>
    <row r="17" spans="2:6" ht="22.5" x14ac:dyDescent="0.25">
      <c r="B17" s="35" t="s">
        <v>164</v>
      </c>
      <c r="C17" s="36" t="s">
        <v>180</v>
      </c>
      <c r="D17" s="36" t="s">
        <v>181</v>
      </c>
      <c r="E17" s="36" t="s">
        <v>182</v>
      </c>
      <c r="F17" s="37">
        <v>13.39</v>
      </c>
    </row>
    <row r="18" spans="2:6" ht="45" x14ac:dyDescent="0.25">
      <c r="B18" s="35" t="s">
        <v>164</v>
      </c>
      <c r="C18" s="36" t="s">
        <v>183</v>
      </c>
      <c r="D18" s="36" t="s">
        <v>184</v>
      </c>
      <c r="E18" s="36" t="s">
        <v>185</v>
      </c>
      <c r="F18" s="37">
        <v>13.39</v>
      </c>
    </row>
    <row r="19" spans="2:6" x14ac:dyDescent="0.25">
      <c r="B19" s="35" t="s">
        <v>164</v>
      </c>
      <c r="C19" s="36" t="s">
        <v>186</v>
      </c>
      <c r="D19" s="36" t="s">
        <v>187</v>
      </c>
      <c r="E19" s="36" t="s">
        <v>188</v>
      </c>
      <c r="F19" s="37">
        <v>13.49</v>
      </c>
    </row>
    <row r="20" spans="2:6" ht="22.5" x14ac:dyDescent="0.25">
      <c r="B20" s="35" t="s">
        <v>164</v>
      </c>
      <c r="C20" s="36" t="s">
        <v>189</v>
      </c>
      <c r="D20" s="36" t="s">
        <v>190</v>
      </c>
      <c r="E20" s="36"/>
      <c r="F20" s="37">
        <v>13.68</v>
      </c>
    </row>
    <row r="21" spans="2:6" ht="33.75" x14ac:dyDescent="0.25">
      <c r="B21" s="35" t="s">
        <v>164</v>
      </c>
      <c r="C21" s="36" t="s">
        <v>191</v>
      </c>
      <c r="D21" s="36" t="s">
        <v>192</v>
      </c>
      <c r="E21" s="36"/>
      <c r="F21" s="37">
        <v>13.69</v>
      </c>
    </row>
    <row r="22" spans="2:6" ht="22.5" x14ac:dyDescent="0.25">
      <c r="B22" s="35" t="s">
        <v>164</v>
      </c>
      <c r="C22" s="36" t="s">
        <v>193</v>
      </c>
      <c r="D22" s="36" t="s">
        <v>194</v>
      </c>
      <c r="E22" s="36">
        <v>56212602</v>
      </c>
      <c r="F22" s="37">
        <v>13.7</v>
      </c>
    </row>
    <row r="23" spans="2:6" ht="33.75" x14ac:dyDescent="0.25">
      <c r="B23" s="35" t="s">
        <v>164</v>
      </c>
      <c r="C23" s="36" t="s">
        <v>195</v>
      </c>
      <c r="D23" s="36" t="s">
        <v>196</v>
      </c>
      <c r="E23" s="36" t="s">
        <v>197</v>
      </c>
      <c r="F23" s="37">
        <v>13.7</v>
      </c>
    </row>
    <row r="24" spans="2:6" ht="56.25" x14ac:dyDescent="0.25">
      <c r="B24" s="35" t="s">
        <v>164</v>
      </c>
      <c r="C24" s="36" t="s">
        <v>198</v>
      </c>
      <c r="D24" s="36" t="s">
        <v>199</v>
      </c>
      <c r="E24" s="36" t="s">
        <v>200</v>
      </c>
      <c r="F24" s="37">
        <v>13.8</v>
      </c>
    </row>
    <row r="25" spans="2:6" ht="56.25" x14ac:dyDescent="0.25">
      <c r="B25" s="35" t="s">
        <v>164</v>
      </c>
      <c r="C25" s="36" t="s">
        <v>198</v>
      </c>
      <c r="D25" s="36" t="s">
        <v>201</v>
      </c>
      <c r="E25" s="36" t="s">
        <v>202</v>
      </c>
      <c r="F25" s="37">
        <v>13.8</v>
      </c>
    </row>
    <row r="26" spans="2:6" ht="33.75" x14ac:dyDescent="0.25">
      <c r="B26" s="35" t="s">
        <v>164</v>
      </c>
      <c r="C26" s="36" t="s">
        <v>203</v>
      </c>
      <c r="D26" s="36" t="s">
        <v>204</v>
      </c>
      <c r="E26" s="36" t="s">
        <v>205</v>
      </c>
      <c r="F26" s="37">
        <v>13.82</v>
      </c>
    </row>
    <row r="27" spans="2:6" ht="22.5" x14ac:dyDescent="0.25">
      <c r="B27" s="35" t="s">
        <v>164</v>
      </c>
      <c r="C27" s="36" t="s">
        <v>189</v>
      </c>
      <c r="D27" s="36" t="s">
        <v>206</v>
      </c>
      <c r="E27" s="36"/>
      <c r="F27" s="37">
        <v>13.89</v>
      </c>
    </row>
    <row r="28" spans="2:6" x14ac:dyDescent="0.25">
      <c r="B28" s="35" t="s">
        <v>164</v>
      </c>
      <c r="C28" s="36" t="s">
        <v>207</v>
      </c>
      <c r="D28" s="36" t="s">
        <v>208</v>
      </c>
      <c r="E28" s="36">
        <v>56222675</v>
      </c>
      <c r="F28" s="37">
        <v>13.9</v>
      </c>
    </row>
    <row r="29" spans="2:6" ht="22.5" x14ac:dyDescent="0.25">
      <c r="B29" s="35" t="s">
        <v>164</v>
      </c>
      <c r="C29" s="36" t="s">
        <v>209</v>
      </c>
      <c r="D29" s="36" t="s">
        <v>210</v>
      </c>
      <c r="E29" s="36">
        <v>56286135</v>
      </c>
      <c r="F29" s="37">
        <v>14.49</v>
      </c>
    </row>
    <row r="30" spans="2:6" ht="22.5" x14ac:dyDescent="0.25">
      <c r="B30" s="38" t="s">
        <v>164</v>
      </c>
      <c r="C30" s="39" t="s">
        <v>211</v>
      </c>
      <c r="D30" s="39" t="s">
        <v>212</v>
      </c>
      <c r="E30" s="39" t="s">
        <v>213</v>
      </c>
      <c r="F30" s="40">
        <v>14.59</v>
      </c>
    </row>
    <row r="31" spans="2:6" ht="23.25" customHeight="1" x14ac:dyDescent="0.25">
      <c r="B31" s="36"/>
      <c r="C31" s="36"/>
      <c r="D31" s="36"/>
      <c r="E31" s="36"/>
      <c r="F31" s="41">
        <f>AVERAGE(F10:F30)</f>
        <v>13.609999999999998</v>
      </c>
    </row>
    <row r="32" spans="2:6" ht="23.25" customHeight="1" x14ac:dyDescent="0.25">
      <c r="B32" s="42" t="s">
        <v>214</v>
      </c>
    </row>
  </sheetData>
  <mergeCells count="4">
    <mergeCell ref="B8:B9"/>
    <mergeCell ref="C8:C9"/>
    <mergeCell ref="D8:D9"/>
    <mergeCell ref="E8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>
    <tabColor theme="9" tint="0.79998168889431442"/>
  </sheetPr>
  <dimension ref="A1:AU52"/>
  <sheetViews>
    <sheetView showGridLines="0" zoomScale="70" zoomScaleNormal="70" workbookViewId="0">
      <selection activeCell="D13" sqref="D13"/>
    </sheetView>
  </sheetViews>
  <sheetFormatPr baseColWidth="10" defaultColWidth="0" defaultRowHeight="15" zeroHeight="1" x14ac:dyDescent="0.25"/>
  <cols>
    <col min="1" max="1" width="6.28515625" style="13" bestFit="1" customWidth="1"/>
    <col min="2" max="2" width="44.5703125" style="13" bestFit="1" customWidth="1"/>
    <col min="3" max="3" width="11.28515625" style="13" bestFit="1" customWidth="1"/>
    <col min="4" max="4" width="23.42578125" style="13" customWidth="1"/>
    <col min="5" max="5" width="29" style="13" customWidth="1"/>
    <col min="6" max="6" width="12" style="13" customWidth="1"/>
    <col min="7" max="7" width="11.42578125" style="13" customWidth="1"/>
    <col min="8" max="9" width="11.42578125" style="13" hidden="1" customWidth="1"/>
    <col min="10" max="10" width="25.28515625" style="13" hidden="1" customWidth="1"/>
    <col min="11" max="11" width="54.140625" style="13" hidden="1" customWidth="1"/>
    <col min="12" max="12" width="11.85546875" style="13" hidden="1" customWidth="1"/>
    <col min="13" max="15" width="11.42578125" style="13" hidden="1" customWidth="1"/>
    <col min="16" max="20" width="0" style="13" hidden="1" customWidth="1"/>
    <col min="21" max="16383" width="11.42578125" style="13" hidden="1" bestFit="1" customWidth="1"/>
    <col min="16384" max="16384" width="11.42578125" style="13" hidden="1"/>
  </cols>
  <sheetData>
    <row r="1" spans="1:47" s="1" customFormat="1" x14ac:dyDescent="0.25">
      <c r="A1" s="62"/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</row>
    <row r="2" spans="1:47" s="1" customFormat="1" ht="16.5" x14ac:dyDescent="0.25">
      <c r="A2" s="65"/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</row>
    <row r="3" spans="1:47" s="1" customFormat="1" x14ac:dyDescent="0.25">
      <c r="A3" s="62"/>
      <c r="B3" s="62"/>
      <c r="C3" s="63"/>
      <c r="D3" s="63"/>
      <c r="E3" s="63"/>
      <c r="F3" s="63"/>
      <c r="G3" s="63"/>
      <c r="H3" s="63"/>
      <c r="I3" s="67"/>
      <c r="J3" s="68"/>
      <c r="K3" s="68"/>
      <c r="L3" s="63"/>
      <c r="M3" s="63"/>
      <c r="N3" s="63"/>
      <c r="O3" s="63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</row>
    <row r="4" spans="1:47" s="1" customFormat="1" x14ac:dyDescent="0.25">
      <c r="A4" s="62"/>
      <c r="B4" s="69"/>
      <c r="C4" s="70"/>
      <c r="D4" s="63"/>
      <c r="E4" s="63"/>
      <c r="F4" s="63"/>
      <c r="G4" s="63"/>
      <c r="H4" s="63"/>
      <c r="I4" s="67"/>
      <c r="J4" s="68"/>
      <c r="K4" s="68"/>
      <c r="L4" s="63"/>
      <c r="M4" s="63"/>
      <c r="N4" s="63"/>
      <c r="O4" s="63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</row>
    <row r="5" spans="1:47" s="1" customFormat="1" x14ac:dyDescent="0.25">
      <c r="A5" s="62"/>
      <c r="B5" s="71"/>
      <c r="C5" s="63"/>
      <c r="D5" s="63"/>
      <c r="E5" s="63"/>
      <c r="F5" s="63"/>
      <c r="G5" s="63"/>
      <c r="H5" s="63"/>
      <c r="I5" s="72"/>
      <c r="J5" s="73"/>
      <c r="K5" s="73"/>
      <c r="L5" s="63"/>
      <c r="M5" s="63"/>
      <c r="N5" s="63"/>
      <c r="O5" s="63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</row>
    <row r="6" spans="1:47" s="1" customFormat="1" ht="3" customHeight="1" x14ac:dyDescent="0.25">
      <c r="A6" s="74"/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</row>
    <row r="7" spans="1:47" customFormat="1" x14ac:dyDescent="0.25"/>
    <row r="8" spans="1:47" s="1" customFormat="1" ht="20.25" thickBot="1" x14ac:dyDescent="0.3">
      <c r="B8" s="61" t="s">
        <v>593</v>
      </c>
      <c r="C8" s="61"/>
      <c r="D8" s="61"/>
      <c r="E8" s="61"/>
      <c r="F8" s="61"/>
    </row>
    <row r="9" spans="1:47" s="1" customFormat="1" ht="15.75" thickTop="1" x14ac:dyDescent="0.25"/>
    <row r="10" spans="1:47" x14ac:dyDescent="0.25">
      <c r="B10" s="43" t="s">
        <v>215</v>
      </c>
      <c r="C10" s="43" t="s">
        <v>216</v>
      </c>
      <c r="D10" s="43" t="s">
        <v>217</v>
      </c>
    </row>
    <row r="11" spans="1:47" x14ac:dyDescent="0.25">
      <c r="B11" s="76" t="s">
        <v>218</v>
      </c>
      <c r="C11" s="77" t="s">
        <v>219</v>
      </c>
      <c r="D11" s="78">
        <f>D30</f>
        <v>6.9398947743007806</v>
      </c>
    </row>
    <row r="12" spans="1:47" x14ac:dyDescent="0.25">
      <c r="B12" s="76" t="s">
        <v>220</v>
      </c>
      <c r="C12" s="77" t="s">
        <v>219</v>
      </c>
      <c r="D12" s="78">
        <f>E30</f>
        <v>5.4864247136248325</v>
      </c>
    </row>
    <row r="13" spans="1:47" x14ac:dyDescent="0.25">
      <c r="B13" s="76" t="s">
        <v>221</v>
      </c>
      <c r="C13" s="77" t="s">
        <v>219</v>
      </c>
      <c r="D13" s="78">
        <f>D11</f>
        <v>6.9398947743007806</v>
      </c>
    </row>
    <row r="14" spans="1:47" x14ac:dyDescent="0.25">
      <c r="B14" s="76" t="s">
        <v>222</v>
      </c>
      <c r="C14" s="77" t="s">
        <v>219</v>
      </c>
      <c r="D14" s="78">
        <f>F30</f>
        <v>4.9594867544448373</v>
      </c>
    </row>
    <row r="15" spans="1:47" x14ac:dyDescent="0.25">
      <c r="B15" s="79" t="s">
        <v>223</v>
      </c>
      <c r="C15" s="80" t="s">
        <v>219</v>
      </c>
      <c r="D15" s="81">
        <f>$E$47</f>
        <v>24.53800602146654</v>
      </c>
      <c r="E15" s="16"/>
    </row>
    <row r="16" spans="1:47" x14ac:dyDescent="0.25"/>
    <row r="17" spans="2:8" ht="20.25" thickBot="1" x14ac:dyDescent="0.3">
      <c r="B17" s="61" t="s">
        <v>594</v>
      </c>
      <c r="C17" s="61"/>
      <c r="D17" s="61"/>
      <c r="E17" s="61"/>
      <c r="F17" s="61"/>
    </row>
    <row r="18" spans="2:8" ht="15.75" thickTop="1" x14ac:dyDescent="0.25"/>
    <row r="19" spans="2:8" x14ac:dyDescent="0.25">
      <c r="B19" s="43" t="s">
        <v>224</v>
      </c>
      <c r="C19" s="43" t="s">
        <v>216</v>
      </c>
      <c r="D19" s="43" t="s">
        <v>225</v>
      </c>
      <c r="E19" s="43" t="s">
        <v>226</v>
      </c>
      <c r="F19" s="43" t="s">
        <v>227</v>
      </c>
    </row>
    <row r="20" spans="2:8" x14ac:dyDescent="0.25">
      <c r="B20" s="43" t="s">
        <v>228</v>
      </c>
      <c r="C20" s="43"/>
      <c r="D20" s="43" t="s">
        <v>229</v>
      </c>
      <c r="E20" s="43" t="s">
        <v>220</v>
      </c>
      <c r="F20" s="43" t="s">
        <v>222</v>
      </c>
      <c r="H20" s="21"/>
    </row>
    <row r="21" spans="2:8" x14ac:dyDescent="0.25">
      <c r="B21" s="44" t="s">
        <v>230</v>
      </c>
      <c r="C21" s="45" t="s">
        <v>231</v>
      </c>
      <c r="D21" s="46">
        <v>71.8</v>
      </c>
      <c r="E21" s="47">
        <v>56.55</v>
      </c>
      <c r="F21" s="47">
        <v>50.8</v>
      </c>
    </row>
    <row r="22" spans="2:8" ht="28.5" x14ac:dyDescent="0.25">
      <c r="B22" s="44" t="s">
        <v>232</v>
      </c>
      <c r="C22" s="45" t="s">
        <v>231</v>
      </c>
      <c r="D22" s="46">
        <v>87.965000000000003</v>
      </c>
      <c r="E22" s="48">
        <v>69.290000000000006</v>
      </c>
      <c r="F22" s="48">
        <v>62.24</v>
      </c>
    </row>
    <row r="23" spans="2:8" ht="28.5" x14ac:dyDescent="0.25">
      <c r="B23" s="44" t="s">
        <v>233</v>
      </c>
      <c r="C23" s="45" t="s">
        <v>231</v>
      </c>
      <c r="D23" s="46">
        <v>22.98</v>
      </c>
      <c r="E23" s="47">
        <v>16.97</v>
      </c>
      <c r="F23" s="47">
        <v>15.24</v>
      </c>
    </row>
    <row r="24" spans="2:8" ht="28.5" x14ac:dyDescent="0.25">
      <c r="B24" s="44" t="s">
        <v>234</v>
      </c>
      <c r="C24" s="45" t="s">
        <v>231</v>
      </c>
      <c r="D24" s="46">
        <f>D23*0.12</f>
        <v>2.7576000000000001</v>
      </c>
      <c r="E24" s="48">
        <f>E23*0.12</f>
        <v>2.0364</v>
      </c>
      <c r="F24" s="48">
        <f>F23*0.12</f>
        <v>1.8288</v>
      </c>
    </row>
    <row r="25" spans="2:8" x14ac:dyDescent="0.25">
      <c r="B25" s="44" t="s">
        <v>235</v>
      </c>
      <c r="C25" s="45" t="s">
        <v>231</v>
      </c>
      <c r="D25" s="46">
        <v>7.9950000000000001</v>
      </c>
      <c r="E25" s="47">
        <v>8</v>
      </c>
      <c r="F25" s="47">
        <v>8</v>
      </c>
    </row>
    <row r="26" spans="2:8" x14ac:dyDescent="0.25">
      <c r="B26" s="44" t="s">
        <v>236</v>
      </c>
      <c r="C26" s="45" t="s">
        <v>231</v>
      </c>
      <c r="D26" s="46">
        <v>0.6</v>
      </c>
      <c r="E26" s="47">
        <v>0.6</v>
      </c>
      <c r="F26" s="47">
        <v>0.6</v>
      </c>
    </row>
    <row r="27" spans="2:8" x14ac:dyDescent="0.25">
      <c r="B27" s="49" t="s">
        <v>237</v>
      </c>
      <c r="C27" s="50" t="s">
        <v>231</v>
      </c>
      <c r="D27" s="51">
        <f>SUM(D21:D26)</f>
        <v>194.09759999999997</v>
      </c>
      <c r="E27" s="52">
        <f>SUM(E21:E26)</f>
        <v>153.44639999999998</v>
      </c>
      <c r="F27" s="52">
        <f>SUM(F21:F26)</f>
        <v>138.7088</v>
      </c>
    </row>
    <row r="28" spans="2:8" x14ac:dyDescent="0.25">
      <c r="B28" s="53" t="s">
        <v>237</v>
      </c>
      <c r="C28" s="54" t="s">
        <v>238</v>
      </c>
      <c r="D28" s="55">
        <f>D27/8</f>
        <v>24.262199999999996</v>
      </c>
      <c r="E28" s="56">
        <f>E27/8</f>
        <v>19.180799999999998</v>
      </c>
      <c r="F28" s="56">
        <f>F27/8</f>
        <v>17.3386</v>
      </c>
    </row>
    <row r="29" spans="2:8" x14ac:dyDescent="0.25">
      <c r="B29" s="57" t="s">
        <v>239</v>
      </c>
      <c r="C29" s="57" t="s">
        <v>240</v>
      </c>
      <c r="D29" s="58">
        <f>D28</f>
        <v>24.262199999999996</v>
      </c>
      <c r="E29" s="58">
        <f>E28</f>
        <v>19.180799999999998</v>
      </c>
      <c r="F29" s="58">
        <f>F28</f>
        <v>17.3386</v>
      </c>
    </row>
    <row r="30" spans="2:8" x14ac:dyDescent="0.25">
      <c r="B30" s="59" t="s">
        <v>239</v>
      </c>
      <c r="C30" s="59" t="s">
        <v>219</v>
      </c>
      <c r="D30" s="60">
        <f>D29/Resumen!C12</f>
        <v>6.9398947743007806</v>
      </c>
      <c r="E30" s="60">
        <f>E29/Resumen!C12</f>
        <v>5.4864247136248325</v>
      </c>
      <c r="F30" s="60">
        <f>F29/Resumen!C12</f>
        <v>4.9594867544448373</v>
      </c>
    </row>
    <row r="31" spans="2:8" x14ac:dyDescent="0.25">
      <c r="B31" s="22" t="s">
        <v>592</v>
      </c>
    </row>
    <row r="32" spans="2:8" x14ac:dyDescent="0.25"/>
    <row r="33" spans="1:6" ht="20.25" thickBot="1" x14ac:dyDescent="0.3">
      <c r="B33" s="61" t="s">
        <v>595</v>
      </c>
      <c r="C33" s="61"/>
      <c r="D33" s="61"/>
      <c r="E33" s="61"/>
      <c r="F33" s="61"/>
    </row>
    <row r="34" spans="1:6" ht="15.75" thickTop="1" x14ac:dyDescent="0.25">
      <c r="D34" s="15"/>
    </row>
    <row r="35" spans="1:6" ht="65.25" customHeight="1" x14ac:dyDescent="0.25">
      <c r="B35" s="57" t="s">
        <v>224</v>
      </c>
      <c r="C35" s="57" t="s">
        <v>216</v>
      </c>
      <c r="D35" s="96" t="s">
        <v>596</v>
      </c>
      <c r="E35" s="96" t="s">
        <v>597</v>
      </c>
    </row>
    <row r="36" spans="1:6" x14ac:dyDescent="0.25">
      <c r="B36" s="82" t="s">
        <v>241</v>
      </c>
      <c r="C36" s="83" t="s">
        <v>242</v>
      </c>
      <c r="D36" s="84">
        <v>2555.5485670531612</v>
      </c>
      <c r="E36" s="84">
        <f>D36*Resumen!$F$12/Resumen!$F$15</f>
        <v>2696.9572863666713</v>
      </c>
    </row>
    <row r="37" spans="1:6" x14ac:dyDescent="0.25">
      <c r="B37" s="82" t="s">
        <v>243</v>
      </c>
      <c r="C37" s="83" t="s">
        <v>242</v>
      </c>
      <c r="D37" s="84">
        <v>30666.582804637932</v>
      </c>
      <c r="E37" s="84">
        <f>D37*Resumen!$F$12/Resumen!$F$15</f>
        <v>32363.48743640005</v>
      </c>
    </row>
    <row r="38" spans="1:6" x14ac:dyDescent="0.25">
      <c r="B38" s="82" t="s">
        <v>244</v>
      </c>
      <c r="C38" s="83" t="s">
        <v>242</v>
      </c>
      <c r="D38" s="84">
        <f>D36*2</f>
        <v>5111.0971341063223</v>
      </c>
      <c r="E38" s="84">
        <f>D38*Resumen!$F$12/Resumen!$F$15</f>
        <v>5393.9145727333425</v>
      </c>
    </row>
    <row r="39" spans="1:6" x14ac:dyDescent="0.25">
      <c r="B39" s="82" t="s">
        <v>245</v>
      </c>
      <c r="C39" s="83" t="s">
        <v>242</v>
      </c>
      <c r="D39" s="84">
        <f>D36*(1+16.67%)</f>
        <v>2981.5585131809235</v>
      </c>
      <c r="E39" s="84">
        <f>D39*Resumen!$F$12/Resumen!$F$15</f>
        <v>3146.5400660039959</v>
      </c>
    </row>
    <row r="40" spans="1:6" x14ac:dyDescent="0.25">
      <c r="A40" s="12">
        <v>3.9899999999999998E-2</v>
      </c>
      <c r="B40" s="82" t="s">
        <v>246</v>
      </c>
      <c r="C40" s="83" t="s">
        <v>242</v>
      </c>
      <c r="D40" s="84">
        <f>A40*D36*12</f>
        <v>1223.5966539050535</v>
      </c>
      <c r="E40" s="84">
        <f>D40*Resumen!$F$12/Resumen!$F$15</f>
        <v>1291.3031487123619</v>
      </c>
    </row>
    <row r="41" spans="1:6" x14ac:dyDescent="0.25">
      <c r="B41" s="82" t="s">
        <v>247</v>
      </c>
      <c r="C41" s="83" t="s">
        <v>242</v>
      </c>
      <c r="D41" s="84">
        <f>D36*3%*12</f>
        <v>919.9974841391379</v>
      </c>
      <c r="E41" s="84">
        <f>D41*Resumen!$F$12/Resumen!$F$15</f>
        <v>970.90462309200154</v>
      </c>
    </row>
    <row r="42" spans="1:6" x14ac:dyDescent="0.25">
      <c r="B42" s="82" t="s">
        <v>248</v>
      </c>
      <c r="C42" s="83" t="s">
        <v>242</v>
      </c>
      <c r="D42" s="84">
        <f>100*25%+100</f>
        <v>125</v>
      </c>
      <c r="E42" s="84">
        <f>D42*Resumen!$F$12/Resumen!$F$15</f>
        <v>131.91674975074775</v>
      </c>
    </row>
    <row r="43" spans="1:6" x14ac:dyDescent="0.25">
      <c r="A43" s="12">
        <v>1.2876819425601874E-2</v>
      </c>
      <c r="B43" s="82" t="s">
        <v>249</v>
      </c>
      <c r="C43" s="83" t="s">
        <v>242</v>
      </c>
      <c r="D43" s="84">
        <f>A43*D37</f>
        <v>394.88804917559014</v>
      </c>
      <c r="E43" s="84">
        <f>D43*Resumen!$F$12/Resumen!$F$15</f>
        <v>416.7387837012584</v>
      </c>
    </row>
    <row r="44" spans="1:6" x14ac:dyDescent="0.25">
      <c r="B44" s="82" t="s">
        <v>250</v>
      </c>
      <c r="C44" s="83" t="s">
        <v>242</v>
      </c>
      <c r="D44" s="84">
        <f>(D37+D38)*9%</f>
        <v>3219.9911944869823</v>
      </c>
      <c r="E44" s="84">
        <f>D44*Resumen!$F$12/Resumen!$F$15</f>
        <v>3398.1661808220047</v>
      </c>
    </row>
    <row r="45" spans="1:6" x14ac:dyDescent="0.25">
      <c r="B45" s="85" t="s">
        <v>251</v>
      </c>
      <c r="C45" s="86" t="s">
        <v>252</v>
      </c>
      <c r="D45" s="87">
        <f>+SUM(D37:D44)</f>
        <v>44642.71183363194</v>
      </c>
      <c r="E45" s="87">
        <f>D45*Resumen!$F$12/Resumen!$F$15</f>
        <v>47112.971561215767</v>
      </c>
    </row>
    <row r="46" spans="1:6" x14ac:dyDescent="0.25">
      <c r="B46" s="88" t="s">
        <v>14</v>
      </c>
      <c r="C46" s="89" t="s">
        <v>253</v>
      </c>
      <c r="D46" s="90">
        <f>20*8*12</f>
        <v>1920</v>
      </c>
      <c r="E46" s="90">
        <f>D46*Resumen!$F$12/Resumen!$F$15</f>
        <v>2026.2412761714857</v>
      </c>
    </row>
    <row r="47" spans="1:6" x14ac:dyDescent="0.25">
      <c r="B47" s="91" t="s">
        <v>239</v>
      </c>
      <c r="C47" s="92" t="s">
        <v>219</v>
      </c>
      <c r="D47" s="93">
        <f>+D45/D46</f>
        <v>23.251412413349968</v>
      </c>
      <c r="E47" s="93">
        <f>D47*Resumen!$F$12/Resumen!$F$15</f>
        <v>24.53800602146654</v>
      </c>
    </row>
    <row r="48" spans="1:6" x14ac:dyDescent="0.25">
      <c r="B48" s="94" t="s">
        <v>254</v>
      </c>
      <c r="C48" s="94"/>
      <c r="D48" s="94"/>
    </row>
    <row r="49" spans="2:2" x14ac:dyDescent="0.25">
      <c r="B49" s="31" t="s">
        <v>255</v>
      </c>
    </row>
    <row r="50" spans="2:2" x14ac:dyDescent="0.25"/>
    <row r="51" spans="2:2" x14ac:dyDescent="0.25"/>
    <row r="52" spans="2:2" x14ac:dyDescent="0.25"/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AU31"/>
  <sheetViews>
    <sheetView showGridLines="0" topLeftCell="D1" zoomScale="85" zoomScaleNormal="85" workbookViewId="0">
      <selection activeCell="J23" sqref="J23"/>
    </sheetView>
  </sheetViews>
  <sheetFormatPr baseColWidth="10" defaultColWidth="0" defaultRowHeight="14.25" zeroHeight="1" x14ac:dyDescent="0.2"/>
  <cols>
    <col min="1" max="1" width="3.7109375" style="103" customWidth="1"/>
    <col min="2" max="2" width="20" style="94" customWidth="1"/>
    <col min="3" max="3" width="25.140625" style="94" bestFit="1" customWidth="1"/>
    <col min="4" max="4" width="14.85546875" style="94" customWidth="1"/>
    <col min="5" max="5" width="30.85546875" style="94" bestFit="1" customWidth="1"/>
    <col min="6" max="6" width="36.28515625" style="94" bestFit="1" customWidth="1"/>
    <col min="7" max="7" width="27.85546875" style="94" bestFit="1" customWidth="1"/>
    <col min="8" max="8" width="30.85546875" style="94" bestFit="1" customWidth="1"/>
    <col min="9" max="9" width="32.140625" style="94" bestFit="1" customWidth="1"/>
    <col min="10" max="10" width="36.42578125" style="94" bestFit="1" customWidth="1"/>
    <col min="11" max="11" width="42.28515625" style="103" bestFit="1" customWidth="1"/>
    <col min="12" max="12" width="23.42578125" style="103" hidden="1" customWidth="1"/>
    <col min="13" max="13" width="20.28515625" style="103" bestFit="1" customWidth="1"/>
    <col min="14" max="14" width="20" style="103" customWidth="1"/>
    <col min="15" max="47" width="0" style="103" hidden="1" customWidth="1"/>
    <col min="48" max="16384" width="20" style="103" hidden="1"/>
  </cols>
  <sheetData>
    <row r="1" spans="1:47" s="94" customFormat="1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1:47" s="94" customFormat="1" ht="16.5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</row>
    <row r="3" spans="1:47" s="94" customFormat="1" x14ac:dyDescent="0.2">
      <c r="A3" s="63"/>
      <c r="B3" s="63"/>
      <c r="C3" s="63"/>
      <c r="D3" s="63"/>
      <c r="E3" s="63"/>
      <c r="F3" s="63"/>
      <c r="G3" s="63"/>
      <c r="H3" s="63"/>
      <c r="I3" s="67"/>
      <c r="J3" s="68"/>
      <c r="K3" s="68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</row>
    <row r="4" spans="1:47" s="94" customFormat="1" x14ac:dyDescent="0.2">
      <c r="A4" s="63"/>
      <c r="B4" s="70"/>
      <c r="C4" s="70"/>
      <c r="D4" s="63"/>
      <c r="E4" s="63"/>
      <c r="F4" s="63"/>
      <c r="G4" s="63"/>
      <c r="H4" s="63"/>
      <c r="I4" s="67"/>
      <c r="J4" s="68"/>
      <c r="K4" s="68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</row>
    <row r="5" spans="1:47" s="94" customFormat="1" x14ac:dyDescent="0.2">
      <c r="A5" s="63"/>
      <c r="B5" s="63"/>
      <c r="C5" s="63"/>
      <c r="D5" s="63"/>
      <c r="E5" s="63"/>
      <c r="F5" s="63"/>
      <c r="G5" s="63"/>
      <c r="H5" s="63"/>
      <c r="I5" s="72"/>
      <c r="J5" s="73"/>
      <c r="K5" s="7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</row>
    <row r="6" spans="1:47" s="94" customFormat="1" ht="3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</row>
    <row r="7" spans="1:47" ht="18" x14ac:dyDescent="0.25">
      <c r="B7" s="227"/>
    </row>
    <row r="8" spans="1:47" ht="36.75" customHeight="1" x14ac:dyDescent="0.2">
      <c r="B8" s="43"/>
      <c r="C8" s="43"/>
      <c r="D8" s="226" t="s">
        <v>256</v>
      </c>
      <c r="E8" s="226" t="s">
        <v>257</v>
      </c>
      <c r="F8" s="226" t="s">
        <v>258</v>
      </c>
      <c r="G8" s="226" t="s">
        <v>259</v>
      </c>
      <c r="H8" s="226" t="s">
        <v>260</v>
      </c>
      <c r="I8" s="226" t="s">
        <v>261</v>
      </c>
      <c r="J8" s="226" t="s">
        <v>262</v>
      </c>
      <c r="K8" s="226" t="s">
        <v>263</v>
      </c>
      <c r="L8" s="226" t="s">
        <v>264</v>
      </c>
      <c r="M8" s="226" t="s">
        <v>265</v>
      </c>
    </row>
    <row r="9" spans="1:47" x14ac:dyDescent="0.2">
      <c r="B9" s="605" t="s">
        <v>266</v>
      </c>
      <c r="C9" s="228" t="s">
        <v>267</v>
      </c>
      <c r="D9" s="229" t="s">
        <v>268</v>
      </c>
      <c r="E9" s="242"/>
      <c r="F9" s="242"/>
      <c r="G9" s="242"/>
      <c r="H9" s="242">
        <v>5</v>
      </c>
      <c r="I9" s="242">
        <v>5</v>
      </c>
      <c r="J9" s="242">
        <v>2</v>
      </c>
      <c r="K9" s="242"/>
      <c r="L9" s="242">
        <v>2</v>
      </c>
      <c r="M9" s="242">
        <v>2</v>
      </c>
    </row>
    <row r="10" spans="1:47" x14ac:dyDescent="0.2">
      <c r="B10" s="601"/>
      <c r="C10" s="230" t="s">
        <v>269</v>
      </c>
      <c r="D10" s="229" t="s">
        <v>270</v>
      </c>
      <c r="E10" s="250"/>
      <c r="F10" s="250"/>
      <c r="G10" s="250"/>
      <c r="H10" s="250">
        <f>H9*Resumen!$C$17</f>
        <v>9600</v>
      </c>
      <c r="I10" s="250">
        <f>I9*Resumen!$C$17</f>
        <v>9600</v>
      </c>
      <c r="J10" s="250">
        <f>J9*Resumen!$C$17</f>
        <v>3840</v>
      </c>
      <c r="K10" s="250"/>
      <c r="L10" s="250">
        <f>L9*Resumen!$C$17</f>
        <v>3840</v>
      </c>
      <c r="M10" s="250">
        <f>M9*Resumen!$C$17</f>
        <v>3840</v>
      </c>
    </row>
    <row r="11" spans="1:47" x14ac:dyDescent="0.2">
      <c r="B11" s="601"/>
      <c r="C11" s="230" t="s">
        <v>271</v>
      </c>
      <c r="D11" s="231" t="s">
        <v>242</v>
      </c>
      <c r="E11" s="241"/>
      <c r="F11" s="241"/>
      <c r="G11" s="241"/>
      <c r="H11" s="556">
        <v>5700</v>
      </c>
      <c r="I11" s="556">
        <v>4029.2741764080761</v>
      </c>
      <c r="J11" s="556">
        <v>3489.9895314057821</v>
      </c>
      <c r="K11" s="241"/>
      <c r="L11" s="241">
        <f>700*Resumen!F12/Resumen!F15</f>
        <v>738.73379860418743</v>
      </c>
      <c r="M11" s="556">
        <v>3489.9895314057821</v>
      </c>
    </row>
    <row r="12" spans="1:47" x14ac:dyDescent="0.2">
      <c r="B12" s="601"/>
      <c r="C12" s="232" t="s">
        <v>272</v>
      </c>
      <c r="D12" s="233" t="s">
        <v>273</v>
      </c>
      <c r="E12" s="243"/>
      <c r="F12" s="243"/>
      <c r="G12" s="243"/>
      <c r="H12" s="243">
        <v>0</v>
      </c>
      <c r="I12" s="243">
        <v>0</v>
      </c>
      <c r="J12" s="243">
        <v>0</v>
      </c>
      <c r="K12" s="243"/>
      <c r="L12" s="243">
        <v>0</v>
      </c>
      <c r="M12" s="243">
        <v>0</v>
      </c>
    </row>
    <row r="13" spans="1:47" x14ac:dyDescent="0.2">
      <c r="B13" s="606" t="s">
        <v>274</v>
      </c>
      <c r="C13" s="607" t="s">
        <v>275</v>
      </c>
      <c r="D13" s="234" t="s">
        <v>276</v>
      </c>
      <c r="E13" s="244"/>
      <c r="F13" s="244"/>
      <c r="G13" s="244"/>
      <c r="H13" s="244">
        <v>2</v>
      </c>
      <c r="I13" s="244">
        <v>2</v>
      </c>
      <c r="J13" s="244">
        <v>2</v>
      </c>
      <c r="K13" s="244"/>
      <c r="L13" s="244">
        <v>2</v>
      </c>
      <c r="M13" s="244">
        <v>2</v>
      </c>
    </row>
    <row r="14" spans="1:47" x14ac:dyDescent="0.2">
      <c r="B14" s="601"/>
      <c r="C14" s="608"/>
      <c r="D14" s="231" t="s">
        <v>242</v>
      </c>
      <c r="E14" s="242"/>
      <c r="F14" s="242"/>
      <c r="G14" s="242"/>
      <c r="H14" s="242">
        <f t="shared" ref="H14:J14" si="0">0.1*H11</f>
        <v>570</v>
      </c>
      <c r="I14" s="242">
        <f t="shared" si="0"/>
        <v>402.92741764080762</v>
      </c>
      <c r="J14" s="242">
        <f t="shared" si="0"/>
        <v>348.99895314057824</v>
      </c>
      <c r="K14" s="242"/>
      <c r="L14" s="242">
        <f>0.1*L11</f>
        <v>73.873379860418751</v>
      </c>
      <c r="M14" s="242">
        <f>0.1*M11</f>
        <v>348.99895314057824</v>
      </c>
    </row>
    <row r="15" spans="1:47" x14ac:dyDescent="0.2">
      <c r="B15" s="605" t="s">
        <v>277</v>
      </c>
      <c r="C15" s="609" t="s">
        <v>278</v>
      </c>
      <c r="D15" s="234" t="s">
        <v>273</v>
      </c>
      <c r="E15" s="244"/>
      <c r="F15" s="244"/>
      <c r="G15" s="244"/>
      <c r="H15" s="244">
        <v>25</v>
      </c>
      <c r="I15" s="244">
        <v>25</v>
      </c>
      <c r="J15" s="244">
        <v>25</v>
      </c>
      <c r="K15" s="244"/>
      <c r="L15" s="244">
        <v>25</v>
      </c>
      <c r="M15" s="244">
        <v>25</v>
      </c>
    </row>
    <row r="16" spans="1:47" x14ac:dyDescent="0.2">
      <c r="B16" s="601"/>
      <c r="C16" s="610"/>
      <c r="D16" s="231" t="s">
        <v>242</v>
      </c>
      <c r="E16" s="242"/>
      <c r="F16" s="242"/>
      <c r="G16" s="242"/>
      <c r="H16" s="242">
        <f t="shared" ref="H16:J16" si="1">H11*H15/100</f>
        <v>1425</v>
      </c>
      <c r="I16" s="242">
        <f t="shared" si="1"/>
        <v>1007.3185441020191</v>
      </c>
      <c r="J16" s="242">
        <f t="shared" si="1"/>
        <v>872.49738285144554</v>
      </c>
      <c r="K16" s="242"/>
      <c r="L16" s="242">
        <f>L11*L15/100</f>
        <v>184.68344965104686</v>
      </c>
      <c r="M16" s="242">
        <f>M11*M15/100</f>
        <v>872.49738285144554</v>
      </c>
    </row>
    <row r="17" spans="2:13" x14ac:dyDescent="0.2">
      <c r="B17" s="602"/>
      <c r="C17" s="235" t="s">
        <v>279</v>
      </c>
      <c r="D17" s="233" t="s">
        <v>242</v>
      </c>
      <c r="E17" s="245"/>
      <c r="F17" s="245"/>
      <c r="G17" s="245"/>
      <c r="H17" s="245">
        <f t="shared" ref="H17:J17" si="2">(H11*(H9+1)+H16*(H9-1))/(2*H9)</f>
        <v>3990</v>
      </c>
      <c r="I17" s="245">
        <f t="shared" si="2"/>
        <v>2820.4919234856534</v>
      </c>
      <c r="J17" s="245">
        <f t="shared" si="2"/>
        <v>2835.6164942671976</v>
      </c>
      <c r="K17" s="245"/>
      <c r="L17" s="245">
        <f>(L11*(L9+1)+L16*(L9-1))/(2*L9)</f>
        <v>600.22121136590226</v>
      </c>
      <c r="M17" s="245">
        <f>(M11*(M9+1)+M16*(M9-1))/(2*M9)</f>
        <v>2835.6164942671976</v>
      </c>
    </row>
    <row r="18" spans="2:13" x14ac:dyDescent="0.2">
      <c r="B18" s="605" t="s">
        <v>280</v>
      </c>
      <c r="C18" s="236" t="s">
        <v>281</v>
      </c>
      <c r="D18" s="234" t="s">
        <v>96</v>
      </c>
      <c r="E18" s="246"/>
      <c r="F18" s="246"/>
      <c r="G18" s="246"/>
      <c r="H18" s="246">
        <f t="shared" ref="H18:J18" si="3">(H11-H16)/H10</f>
        <v>0.4453125</v>
      </c>
      <c r="I18" s="246">
        <f t="shared" si="3"/>
        <v>0.31478704503188093</v>
      </c>
      <c r="J18" s="246">
        <f t="shared" si="3"/>
        <v>0.68163858035269176</v>
      </c>
      <c r="K18" s="246"/>
      <c r="L18" s="246">
        <f>(L11-L16)/L10</f>
        <v>0.14428394503988035</v>
      </c>
      <c r="M18" s="246">
        <f>(M11-M16)/M10</f>
        <v>0.68163858035269176</v>
      </c>
    </row>
    <row r="19" spans="2:13" x14ac:dyDescent="0.2">
      <c r="B19" s="601"/>
      <c r="C19" s="237" t="s">
        <v>282</v>
      </c>
      <c r="D19" s="231" t="s">
        <v>96</v>
      </c>
      <c r="E19" s="247"/>
      <c r="F19" s="247"/>
      <c r="G19" s="247"/>
      <c r="H19" s="247">
        <f t="shared" ref="H19:J19" si="4">H17*0.12/(H10/H9)</f>
        <v>0.24937499999999999</v>
      </c>
      <c r="I19" s="247">
        <f t="shared" si="4"/>
        <v>0.17628074521785334</v>
      </c>
      <c r="J19" s="247">
        <f t="shared" si="4"/>
        <v>0.17722603089169986</v>
      </c>
      <c r="K19" s="247"/>
      <c r="L19" s="247">
        <f>L17*0.12/(L10/L9)</f>
        <v>3.7513825710368889E-2</v>
      </c>
      <c r="M19" s="247">
        <f>M17*0.12/(M10/M9)</f>
        <v>0.17722603089169986</v>
      </c>
    </row>
    <row r="20" spans="2:13" x14ac:dyDescent="0.2">
      <c r="B20" s="602"/>
      <c r="C20" s="240" t="s">
        <v>283</v>
      </c>
      <c r="D20" s="238" t="s">
        <v>96</v>
      </c>
      <c r="E20" s="248"/>
      <c r="F20" s="248"/>
      <c r="G20" s="248"/>
      <c r="H20" s="248">
        <f t="shared" ref="H20:J20" si="5">SUM(H18:H19)</f>
        <v>0.69468750000000001</v>
      </c>
      <c r="I20" s="248">
        <f t="shared" si="5"/>
        <v>0.49106779024973424</v>
      </c>
      <c r="J20" s="248">
        <f t="shared" si="5"/>
        <v>0.85886461124439162</v>
      </c>
      <c r="K20" s="248"/>
      <c r="L20" s="248">
        <f>SUM(L18:L19)</f>
        <v>0.18179777075024922</v>
      </c>
      <c r="M20" s="248">
        <f>SUM(M18:M19)</f>
        <v>0.85886461124439162</v>
      </c>
    </row>
    <row r="21" spans="2:13" x14ac:dyDescent="0.2">
      <c r="B21" s="601" t="s">
        <v>284</v>
      </c>
      <c r="C21" s="236" t="s">
        <v>285</v>
      </c>
      <c r="D21" s="234" t="s">
        <v>96</v>
      </c>
      <c r="E21" s="246"/>
      <c r="F21" s="246"/>
      <c r="G21" s="246"/>
      <c r="H21" s="246">
        <f t="shared" ref="H21:J21" si="6">H13*H14/H10</f>
        <v>0.11874999999999999</v>
      </c>
      <c r="I21" s="246">
        <f t="shared" si="6"/>
        <v>8.3943212008501591E-2</v>
      </c>
      <c r="J21" s="246">
        <f t="shared" si="6"/>
        <v>0.18177028809405116</v>
      </c>
      <c r="K21" s="246"/>
      <c r="L21" s="246">
        <f>L13*L14/L10</f>
        <v>3.8475718677301436E-2</v>
      </c>
      <c r="M21" s="246">
        <f>M13*M14/M10</f>
        <v>0.18177028809405116</v>
      </c>
    </row>
    <row r="22" spans="2:13" x14ac:dyDescent="0.2">
      <c r="B22" s="602"/>
      <c r="C22" s="240" t="s">
        <v>286</v>
      </c>
      <c r="D22" s="238" t="s">
        <v>96</v>
      </c>
      <c r="E22" s="248"/>
      <c r="F22" s="248"/>
      <c r="G22" s="248"/>
      <c r="H22" s="248">
        <f t="shared" ref="H22:J22" si="7">H21</f>
        <v>0.11874999999999999</v>
      </c>
      <c r="I22" s="248">
        <f t="shared" si="7"/>
        <v>8.3943212008501591E-2</v>
      </c>
      <c r="J22" s="248">
        <f t="shared" si="7"/>
        <v>0.18177028809405116</v>
      </c>
      <c r="K22" s="248"/>
      <c r="L22" s="248">
        <f>L21</f>
        <v>3.8475718677301436E-2</v>
      </c>
      <c r="M22" s="248">
        <f>M21</f>
        <v>0.18177028809405116</v>
      </c>
    </row>
    <row r="23" spans="2:13" ht="23.25" customHeight="1" x14ac:dyDescent="0.2">
      <c r="B23" s="603" t="s">
        <v>287</v>
      </c>
      <c r="C23" s="604"/>
      <c r="D23" s="239" t="s">
        <v>96</v>
      </c>
      <c r="E23" s="557">
        <f>5.15/Resumen!C12</f>
        <v>1.4730922211361306</v>
      </c>
      <c r="F23" s="557">
        <f>123.81/Resumen!C12</f>
        <v>35.414281145410548</v>
      </c>
      <c r="G23" s="557">
        <f>76.26/Resumen!C12</f>
        <v>21.813206365794432</v>
      </c>
      <c r="H23" s="249">
        <f t="shared" ref="H23:J23" si="8">H22+H20</f>
        <v>0.81343750000000004</v>
      </c>
      <c r="I23" s="249">
        <f t="shared" si="8"/>
        <v>0.57501100225823587</v>
      </c>
      <c r="J23" s="249">
        <f t="shared" si="8"/>
        <v>1.0406348993384427</v>
      </c>
      <c r="K23" s="557">
        <f>32.44/Resumen!C12</f>
        <v>9.2790508065351602</v>
      </c>
      <c r="L23" s="249">
        <f>L22+L20</f>
        <v>0.22027348942755065</v>
      </c>
      <c r="M23" s="249">
        <f>M22+M20</f>
        <v>1.0406348993384427</v>
      </c>
    </row>
    <row r="24" spans="2:13" x14ac:dyDescent="0.2">
      <c r="E24" s="305" t="s">
        <v>609</v>
      </c>
      <c r="F24" s="305" t="s">
        <v>609</v>
      </c>
      <c r="G24" s="305" t="s">
        <v>609</v>
      </c>
      <c r="H24" s="94" t="s">
        <v>620</v>
      </c>
      <c r="I24" s="94" t="s">
        <v>620</v>
      </c>
      <c r="J24" s="94" t="s">
        <v>620</v>
      </c>
      <c r="K24" s="305" t="s">
        <v>609</v>
      </c>
      <c r="M24" s="94" t="s">
        <v>620</v>
      </c>
    </row>
    <row r="25" spans="2:13" x14ac:dyDescent="0.2"/>
    <row r="26" spans="2:13" s="302" customFormat="1" ht="15" x14ac:dyDescent="0.25">
      <c r="C26"/>
      <c r="D26" s="272"/>
      <c r="E26" s="300"/>
      <c r="F26" s="301"/>
      <c r="G26" s="301"/>
      <c r="H26" s="272"/>
      <c r="I26" s="272"/>
      <c r="J26" s="272"/>
      <c r="K26" s="301"/>
      <c r="L26" s="272" t="s">
        <v>610</v>
      </c>
      <c r="M26" s="272"/>
    </row>
    <row r="27" spans="2:13" x14ac:dyDescent="0.2">
      <c r="K27" s="94"/>
    </row>
    <row r="28" spans="2:13" hidden="1" x14ac:dyDescent="0.2">
      <c r="K28" s="94"/>
    </row>
    <row r="29" spans="2:13" hidden="1" x14ac:dyDescent="0.2">
      <c r="K29" s="94"/>
    </row>
    <row r="30" spans="2:13" hidden="1" x14ac:dyDescent="0.2">
      <c r="K30" s="94"/>
    </row>
    <row r="31" spans="2:13" hidden="1" x14ac:dyDescent="0.2">
      <c r="K31" s="94"/>
    </row>
  </sheetData>
  <mergeCells count="8">
    <mergeCell ref="B21:B22"/>
    <mergeCell ref="B23:C23"/>
    <mergeCell ref="B9:B12"/>
    <mergeCell ref="B13:B14"/>
    <mergeCell ref="C13:C14"/>
    <mergeCell ref="B15:B17"/>
    <mergeCell ref="C15:C16"/>
    <mergeCell ref="B18:B20"/>
  </mergeCells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theme="9" tint="0.79998168889431442"/>
  </sheetPr>
  <dimension ref="A1:AV29"/>
  <sheetViews>
    <sheetView showGridLines="0" zoomScale="85" zoomScaleNormal="85" workbookViewId="0">
      <selection activeCell="E19" sqref="E19"/>
    </sheetView>
  </sheetViews>
  <sheetFormatPr baseColWidth="10" defaultColWidth="0" defaultRowHeight="15" zeroHeight="1" x14ac:dyDescent="0.25"/>
  <cols>
    <col min="1" max="1" width="1.7109375" style="13" customWidth="1"/>
    <col min="2" max="2" width="66.42578125" style="13" bestFit="1" customWidth="1"/>
    <col min="3" max="3" width="12" style="13" bestFit="1" customWidth="1"/>
    <col min="4" max="4" width="12.42578125" style="13" bestFit="1" customWidth="1"/>
    <col min="5" max="5" width="15.5703125" style="13" bestFit="1" customWidth="1"/>
    <col min="6" max="6" width="16.7109375" style="13" bestFit="1" customWidth="1"/>
    <col min="7" max="7" width="17" style="13" bestFit="1" customWidth="1"/>
    <col min="8" max="8" width="41.140625" style="13" bestFit="1" customWidth="1"/>
    <col min="9" max="9" width="41.140625" style="13" customWidth="1"/>
    <col min="10" max="10" width="7.85546875" style="13" customWidth="1"/>
    <col min="11" max="11" width="30.28515625" style="13" hidden="1" customWidth="1"/>
    <col min="12" max="12" width="43.85546875" style="13" hidden="1" customWidth="1"/>
    <col min="13" max="13" width="7.7109375" style="13" hidden="1" customWidth="1"/>
    <col min="14" max="14" width="10.85546875" style="13" hidden="1" customWidth="1"/>
    <col min="15" max="15" width="11.42578125" style="13" hidden="1" customWidth="1"/>
    <col min="16" max="16" width="12.7109375" style="13" hidden="1" customWidth="1"/>
    <col min="17" max="48" width="0" style="13" hidden="1" customWidth="1"/>
    <col min="49" max="16384" width="11.42578125" style="13" hidden="1"/>
  </cols>
  <sheetData>
    <row r="1" spans="1:48" s="94" customFormat="1" ht="14.25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s="94" customFormat="1" ht="16.5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s="94" customFormat="1" ht="14.25" x14ac:dyDescent="0.2">
      <c r="A3" s="63"/>
      <c r="B3" s="63"/>
      <c r="C3" s="63"/>
      <c r="D3" s="63"/>
      <c r="E3" s="63"/>
      <c r="F3" s="63"/>
      <c r="G3" s="63"/>
      <c r="H3" s="63"/>
      <c r="I3" s="63"/>
      <c r="J3" s="67"/>
      <c r="K3" s="68"/>
      <c r="L3" s="68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s="94" customFormat="1" ht="14.25" x14ac:dyDescent="0.2">
      <c r="A4" s="63"/>
      <c r="B4" s="70"/>
      <c r="C4" s="70"/>
      <c r="D4" s="63"/>
      <c r="E4" s="63"/>
      <c r="F4" s="63"/>
      <c r="G4" s="63"/>
      <c r="H4" s="63"/>
      <c r="I4" s="63"/>
      <c r="J4" s="67"/>
      <c r="K4" s="68"/>
      <c r="L4" s="68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s="94" customFormat="1" ht="14.25" x14ac:dyDescent="0.2">
      <c r="A5" s="63"/>
      <c r="B5" s="63"/>
      <c r="C5" s="63"/>
      <c r="D5" s="63"/>
      <c r="E5" s="63"/>
      <c r="F5" s="63"/>
      <c r="G5" s="63"/>
      <c r="H5" s="63"/>
      <c r="I5" s="63"/>
      <c r="J5" s="72"/>
      <c r="K5" s="73"/>
      <c r="L5" s="7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s="94" customFormat="1" ht="3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</row>
    <row r="7" spans="1:48" customFormat="1" x14ac:dyDescent="0.25">
      <c r="I7" s="1"/>
    </row>
    <row r="8" spans="1:48" ht="13.5" customHeight="1" x14ac:dyDescent="0.25">
      <c r="B8" s="43" t="s">
        <v>394</v>
      </c>
      <c r="C8" s="43" t="s">
        <v>496</v>
      </c>
      <c r="D8" s="43" t="s">
        <v>497</v>
      </c>
      <c r="E8" s="43" t="s">
        <v>498</v>
      </c>
      <c r="F8" s="43" t="s">
        <v>499</v>
      </c>
      <c r="G8" s="43" t="s">
        <v>500</v>
      </c>
      <c r="H8" s="43" t="s">
        <v>501</v>
      </c>
      <c r="I8" s="611" t="s">
        <v>611</v>
      </c>
      <c r="J8" s="23"/>
    </row>
    <row r="9" spans="1:48" ht="15" customHeight="1" x14ac:dyDescent="0.25">
      <c r="B9" s="43"/>
      <c r="C9" s="43"/>
      <c r="D9" s="43" t="s">
        <v>502</v>
      </c>
      <c r="E9" s="43" t="s">
        <v>503</v>
      </c>
      <c r="F9" s="43" t="s">
        <v>502</v>
      </c>
      <c r="G9" s="43"/>
      <c r="H9" s="43"/>
      <c r="I9" s="611"/>
    </row>
    <row r="10" spans="1:48" x14ac:dyDescent="0.25">
      <c r="B10" s="251" t="s">
        <v>295</v>
      </c>
      <c r="C10" s="252" t="s">
        <v>216</v>
      </c>
      <c r="D10" s="274">
        <f>81.037*Resumen!$F$12/Resumen!$F$15</f>
        <v>85.521101196410783</v>
      </c>
      <c r="E10" s="274">
        <f>+D10/Resumen!$C$12</f>
        <v>24.462226973869623</v>
      </c>
      <c r="F10" s="253">
        <f>D10*(1+G10)</f>
        <v>89.797156256231332</v>
      </c>
      <c r="G10" s="254">
        <v>0.05</v>
      </c>
      <c r="H10" s="251" t="s">
        <v>504</v>
      </c>
      <c r="I10" s="303"/>
    </row>
    <row r="11" spans="1:48" x14ac:dyDescent="0.25">
      <c r="B11" s="251" t="s">
        <v>505</v>
      </c>
      <c r="C11" s="255" t="s">
        <v>216</v>
      </c>
      <c r="D11" s="277">
        <f>8.6849*Resumen!$F$12/Resumen!$F$15</f>
        <v>9.1654702392821541</v>
      </c>
      <c r="E11" s="277">
        <f>+D11/Resumen!$C$12</f>
        <v>2.621666584959466</v>
      </c>
      <c r="F11" s="256">
        <f t="shared" ref="F11:F26" si="0">D11*(1+G11)</f>
        <v>9.6237437512462627</v>
      </c>
      <c r="G11" s="257">
        <v>0.05</v>
      </c>
      <c r="H11" s="251" t="s">
        <v>504</v>
      </c>
      <c r="I11" s="303"/>
    </row>
    <row r="12" spans="1:48" x14ac:dyDescent="0.25">
      <c r="B12" s="251" t="s">
        <v>297</v>
      </c>
      <c r="C12" s="258" t="s">
        <v>216</v>
      </c>
      <c r="D12" s="277">
        <f>8.6849*Resumen!$F$12/Resumen!$F$15</f>
        <v>9.1654702392821541</v>
      </c>
      <c r="E12" s="277">
        <f>+D12/Resumen!$C$12</f>
        <v>2.621666584959466</v>
      </c>
      <c r="F12" s="256">
        <f t="shared" si="0"/>
        <v>9.6237437512462627</v>
      </c>
      <c r="G12" s="259">
        <v>0.05</v>
      </c>
      <c r="H12" s="251" t="s">
        <v>504</v>
      </c>
      <c r="I12" s="303"/>
    </row>
    <row r="13" spans="1:48" x14ac:dyDescent="0.25">
      <c r="B13" s="251" t="s">
        <v>298</v>
      </c>
      <c r="C13" s="258" t="s">
        <v>216</v>
      </c>
      <c r="D13" s="277">
        <f>4.3098*Resumen!$F$12/Resumen!$F$15</f>
        <v>4.5482784646061809</v>
      </c>
      <c r="E13" s="277">
        <f>+D13/Resumen!$C$12</f>
        <v>1.300977403062592</v>
      </c>
      <c r="F13" s="256">
        <f t="shared" si="0"/>
        <v>4.7756923878364903</v>
      </c>
      <c r="G13" s="259">
        <v>0.05</v>
      </c>
      <c r="H13" s="251" t="s">
        <v>504</v>
      </c>
      <c r="I13" s="303"/>
    </row>
    <row r="14" spans="1:48" ht="15" customHeight="1" x14ac:dyDescent="0.25">
      <c r="B14" s="251" t="s">
        <v>299</v>
      </c>
      <c r="C14" s="258" t="s">
        <v>216</v>
      </c>
      <c r="D14" s="277">
        <f>7.3789*Resumen!$F$12/Resumen!$F$15</f>
        <v>7.7872040378863412</v>
      </c>
      <c r="E14" s="277">
        <f>+D14/Resumen!$C$12</f>
        <v>2.227431008273832</v>
      </c>
      <c r="F14" s="256">
        <f t="shared" si="0"/>
        <v>8.1765642397806584</v>
      </c>
      <c r="G14" s="259">
        <v>0.05</v>
      </c>
      <c r="H14" s="251" t="s">
        <v>504</v>
      </c>
      <c r="I14" s="303"/>
    </row>
    <row r="15" spans="1:48" ht="15" customHeight="1" x14ac:dyDescent="0.25">
      <c r="B15" s="251" t="s">
        <v>300</v>
      </c>
      <c r="C15" s="260" t="s">
        <v>506</v>
      </c>
      <c r="D15" s="277">
        <f>257.25*Resumen!$F$12/Resumen!$F$15</f>
        <v>271.4846709870389</v>
      </c>
      <c r="E15" s="277">
        <f>+D15/Resumen!$C$12</f>
        <v>77.654748929846363</v>
      </c>
      <c r="F15" s="256">
        <f t="shared" si="0"/>
        <v>285.05890453639086</v>
      </c>
      <c r="G15" s="259">
        <v>0.05</v>
      </c>
      <c r="H15" s="251" t="s">
        <v>507</v>
      </c>
      <c r="I15" s="278">
        <f>234/Resumen!C12</f>
        <v>66.932733931233898</v>
      </c>
    </row>
    <row r="16" spans="1:48" ht="15" customHeight="1" x14ac:dyDescent="0.25">
      <c r="B16" s="251" t="s">
        <v>301</v>
      </c>
      <c r="C16" s="260" t="s">
        <v>506</v>
      </c>
      <c r="D16" s="558">
        <f>+E16*Resumen!$C$12</f>
        <v>51.671578267716562</v>
      </c>
      <c r="E16" s="261">
        <v>14.780000000000001</v>
      </c>
      <c r="F16" s="256">
        <f t="shared" si="0"/>
        <v>51.671578267716562</v>
      </c>
      <c r="G16" s="259">
        <v>0</v>
      </c>
      <c r="H16" s="268" t="s">
        <v>508</v>
      </c>
      <c r="I16" s="304"/>
    </row>
    <row r="17" spans="2:23" ht="15" customHeight="1" x14ac:dyDescent="0.25">
      <c r="B17" s="251" t="s">
        <v>302</v>
      </c>
      <c r="C17" s="258" t="s">
        <v>216</v>
      </c>
      <c r="D17" s="559">
        <f>1.1101*Resumen!$F$12/Resumen!$F$15</f>
        <v>1.1715262711864407</v>
      </c>
      <c r="E17" s="277">
        <f>+D17/Resumen!$C$12</f>
        <v>0.33510024018278889</v>
      </c>
      <c r="F17" s="256">
        <f t="shared" si="0"/>
        <v>1.1715262711864407</v>
      </c>
      <c r="G17" s="259">
        <v>0</v>
      </c>
      <c r="H17" s="251" t="s">
        <v>504</v>
      </c>
      <c r="I17" s="303"/>
    </row>
    <row r="18" spans="2:23" x14ac:dyDescent="0.25">
      <c r="B18" s="251" t="s">
        <v>303</v>
      </c>
      <c r="C18" s="258" t="s">
        <v>509</v>
      </c>
      <c r="D18" s="262">
        <v>66.3</v>
      </c>
      <c r="E18" s="277">
        <f>+D18/Resumen!$C$12</f>
        <v>18.964274613849604</v>
      </c>
      <c r="F18" s="256">
        <f t="shared" si="0"/>
        <v>69.614999999999995</v>
      </c>
      <c r="G18" s="259">
        <v>0.05</v>
      </c>
      <c r="H18" s="251" t="s">
        <v>510</v>
      </c>
      <c r="I18" s="303"/>
    </row>
    <row r="19" spans="2:23" x14ac:dyDescent="0.25">
      <c r="B19" s="251" t="s">
        <v>511</v>
      </c>
      <c r="C19" s="260" t="s">
        <v>216</v>
      </c>
      <c r="D19" s="277">
        <f>3.265*Resumen!$F$12/Resumen!$F$15</f>
        <v>3.4456655034895318</v>
      </c>
      <c r="E19" s="277">
        <f>+D19/Resumen!$C$12</f>
        <v>0.98558894171408507</v>
      </c>
      <c r="F19" s="256">
        <f t="shared" si="0"/>
        <v>3.6179487786640085</v>
      </c>
      <c r="G19" s="259">
        <v>0.05</v>
      </c>
      <c r="H19" s="251" t="s">
        <v>504</v>
      </c>
      <c r="I19" s="303"/>
    </row>
    <row r="20" spans="2:23" x14ac:dyDescent="0.25">
      <c r="B20" s="251" t="s">
        <v>305</v>
      </c>
      <c r="C20" s="258" t="s">
        <v>216</v>
      </c>
      <c r="D20" s="277">
        <f>0.7183*Resumen!$F$12/Resumen!$F$15</f>
        <v>0.75804641076769697</v>
      </c>
      <c r="E20" s="277">
        <f>+D20/Resumen!$C$12</f>
        <v>0.2168295671770987</v>
      </c>
      <c r="F20" s="256">
        <f t="shared" si="0"/>
        <v>0.7959487313060819</v>
      </c>
      <c r="G20" s="259">
        <v>0.05</v>
      </c>
      <c r="H20" s="251" t="s">
        <v>504</v>
      </c>
      <c r="I20" s="303"/>
    </row>
    <row r="21" spans="2:23" x14ac:dyDescent="0.25">
      <c r="B21" s="251" t="s">
        <v>306</v>
      </c>
      <c r="C21" s="258" t="s">
        <v>216</v>
      </c>
      <c r="D21" s="277">
        <f>3.363*Resumen!$F$12/Resumen!$F$15</f>
        <v>3.5490882352941178</v>
      </c>
      <c r="E21" s="277">
        <f>+D21/Resumen!$C$12</f>
        <v>1.0151717032111693</v>
      </c>
      <c r="F21" s="256">
        <f t="shared" si="0"/>
        <v>3.7265426470588237</v>
      </c>
      <c r="G21" s="259">
        <v>0.05</v>
      </c>
      <c r="H21" s="251" t="s">
        <v>504</v>
      </c>
      <c r="I21" s="303"/>
    </row>
    <row r="22" spans="2:23" x14ac:dyDescent="0.25">
      <c r="B22" s="251" t="s">
        <v>307</v>
      </c>
      <c r="C22" s="258" t="s">
        <v>216</v>
      </c>
      <c r="D22" s="277">
        <f>5.3546*Resumen!$F$12/Resumen!$F$15</f>
        <v>5.6508914257228318</v>
      </c>
      <c r="E22" s="277">
        <f>+D22/Resumen!$C$12</f>
        <v>1.6163658644110994</v>
      </c>
      <c r="F22" s="256">
        <f t="shared" si="0"/>
        <v>5.9334359970089734</v>
      </c>
      <c r="G22" s="259">
        <v>0.05</v>
      </c>
      <c r="H22" s="251" t="s">
        <v>504</v>
      </c>
      <c r="I22" s="303"/>
    </row>
    <row r="23" spans="2:23" x14ac:dyDescent="0.25">
      <c r="B23" s="251" t="s">
        <v>308</v>
      </c>
      <c r="C23" s="258" t="s">
        <v>512</v>
      </c>
      <c r="D23" s="262">
        <v>3.5</v>
      </c>
      <c r="E23" s="277">
        <f>+D23/Resumen!$C$12</f>
        <v>1.0011306357235839</v>
      </c>
      <c r="F23" s="256">
        <f t="shared" si="0"/>
        <v>3.6750000000000003</v>
      </c>
      <c r="G23" s="259">
        <v>0.05</v>
      </c>
      <c r="H23" s="251" t="s">
        <v>513</v>
      </c>
      <c r="I23" s="303"/>
    </row>
    <row r="24" spans="2:23" x14ac:dyDescent="0.25">
      <c r="B24" s="251" t="s">
        <v>309</v>
      </c>
      <c r="C24" s="260" t="s">
        <v>514</v>
      </c>
      <c r="D24" s="559">
        <f>+E24*Resumen!$C$12</f>
        <v>16.326540629921269</v>
      </c>
      <c r="E24" s="262">
        <v>4.67</v>
      </c>
      <c r="F24" s="256">
        <f t="shared" si="0"/>
        <v>17.142867661417334</v>
      </c>
      <c r="G24" s="259">
        <v>0.05</v>
      </c>
      <c r="H24" s="268" t="s">
        <v>508</v>
      </c>
      <c r="I24" s="304"/>
    </row>
    <row r="25" spans="2:23" x14ac:dyDescent="0.25">
      <c r="B25" s="251" t="s">
        <v>310</v>
      </c>
      <c r="C25" s="258" t="s">
        <v>515</v>
      </c>
      <c r="D25" s="559">
        <f>+E25*Resumen!$C$12</f>
        <v>17.864801417322845</v>
      </c>
      <c r="E25" s="262">
        <v>5.1100000000000003</v>
      </c>
      <c r="F25" s="256">
        <f t="shared" si="0"/>
        <v>18.758041488188987</v>
      </c>
      <c r="G25" s="259">
        <v>0.05</v>
      </c>
      <c r="H25" s="268" t="s">
        <v>508</v>
      </c>
      <c r="I25" s="304"/>
    </row>
    <row r="26" spans="2:23" x14ac:dyDescent="0.25">
      <c r="B26" s="263" t="s">
        <v>311</v>
      </c>
      <c r="C26" s="264" t="s">
        <v>514</v>
      </c>
      <c r="D26" s="560">
        <f>+E26*Resumen!$C$12</f>
        <v>29.681441102362221</v>
      </c>
      <c r="E26" s="265">
        <v>8.49</v>
      </c>
      <c r="F26" s="266">
        <f t="shared" si="0"/>
        <v>31.165513157480333</v>
      </c>
      <c r="G26" s="267">
        <v>0.05</v>
      </c>
      <c r="H26" s="269" t="s">
        <v>508</v>
      </c>
      <c r="I26" s="304"/>
    </row>
    <row r="27" spans="2:23" x14ac:dyDescent="0.25">
      <c r="B27" s="28"/>
      <c r="C27" s="27"/>
      <c r="D27" s="20"/>
      <c r="E27" s="26"/>
      <c r="F27" s="24"/>
      <c r="G27" s="25"/>
      <c r="H27" s="27"/>
      <c r="I27" s="27"/>
      <c r="L27" s="29"/>
      <c r="M27" s="29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2:23" hidden="1" x14ac:dyDescent="0.25">
      <c r="B28" s="28"/>
      <c r="C28" s="27"/>
      <c r="D28" s="20"/>
      <c r="E28" s="26"/>
      <c r="F28" s="24"/>
      <c r="G28" s="25"/>
      <c r="H28" s="27"/>
      <c r="I28" s="27"/>
      <c r="L28" s="29"/>
      <c r="M28" s="29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2:23" hidden="1" x14ac:dyDescent="0.25">
      <c r="B29" s="28"/>
      <c r="C29" s="27"/>
      <c r="D29" s="20"/>
      <c r="E29" s="26"/>
      <c r="F29" s="24"/>
      <c r="G29" s="25"/>
      <c r="H29" s="27"/>
      <c r="I29" s="27"/>
      <c r="L29" s="29"/>
      <c r="M29" s="29"/>
      <c r="N29" s="30"/>
      <c r="O29" s="30"/>
      <c r="P29" s="30"/>
      <c r="Q29" s="30"/>
      <c r="R29" s="30"/>
      <c r="S29" s="30"/>
      <c r="T29" s="30"/>
      <c r="U29" s="30"/>
      <c r="V29" s="30"/>
      <c r="W29" s="30"/>
    </row>
  </sheetData>
  <mergeCells count="1">
    <mergeCell ref="I8:I9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7">
    <tabColor theme="9" tint="0.79998168889431442"/>
    <pageSetUpPr fitToPage="1"/>
  </sheetPr>
  <dimension ref="A1:AU27"/>
  <sheetViews>
    <sheetView showGridLines="0" zoomScale="85" zoomScaleNormal="85" workbookViewId="0">
      <selection activeCell="H14" sqref="H14"/>
    </sheetView>
  </sheetViews>
  <sheetFormatPr baseColWidth="10" defaultColWidth="0" defaultRowHeight="14.25" zeroHeight="1" x14ac:dyDescent="0.2"/>
  <cols>
    <col min="1" max="1" width="11.42578125" style="94" customWidth="1"/>
    <col min="2" max="2" width="14.28515625" style="94" customWidth="1"/>
    <col min="3" max="3" width="32" style="94" bestFit="1" customWidth="1"/>
    <col min="4" max="4" width="24.85546875" style="94" bestFit="1" customWidth="1"/>
    <col min="5" max="5" width="13.140625" style="94" bestFit="1" customWidth="1"/>
    <col min="6" max="6" width="31.28515625" style="94" bestFit="1" customWidth="1"/>
    <col min="7" max="7" width="22.5703125" style="94" bestFit="1" customWidth="1"/>
    <col min="8" max="8" width="31.85546875" style="94" bestFit="1" customWidth="1"/>
    <col min="9" max="9" width="15.7109375" style="94" bestFit="1" customWidth="1"/>
    <col min="10" max="10" width="16" style="94" customWidth="1"/>
    <col min="11" max="15" width="13.42578125" style="94" hidden="1" customWidth="1"/>
    <col min="16" max="17" width="11.42578125" style="94" hidden="1" customWidth="1"/>
    <col min="18" max="47" width="0" style="94" hidden="1" customWidth="1"/>
    <col min="48" max="16384" width="11.42578125" style="94" hidden="1"/>
  </cols>
  <sheetData>
    <row r="1" spans="1:45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</row>
    <row r="2" spans="1:45" ht="16.5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</row>
    <row r="3" spans="1:45" x14ac:dyDescent="0.2">
      <c r="A3" s="63"/>
      <c r="B3" s="63"/>
      <c r="C3" s="63"/>
      <c r="D3" s="63"/>
      <c r="E3" s="63"/>
      <c r="F3" s="63"/>
      <c r="G3" s="63"/>
      <c r="H3" s="63"/>
      <c r="I3" s="67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</row>
    <row r="4" spans="1:45" x14ac:dyDescent="0.2">
      <c r="A4" s="63"/>
      <c r="B4" s="70"/>
      <c r="C4" s="70"/>
      <c r="D4" s="63"/>
      <c r="E4" s="63"/>
      <c r="F4" s="63"/>
      <c r="G4" s="63"/>
      <c r="H4" s="63"/>
      <c r="I4" s="67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</row>
    <row r="5" spans="1:45" x14ac:dyDescent="0.2">
      <c r="A5" s="63"/>
      <c r="B5" s="63"/>
      <c r="C5" s="63"/>
      <c r="D5" s="63"/>
      <c r="E5" s="63"/>
      <c r="F5" s="63"/>
      <c r="G5" s="63"/>
      <c r="H5" s="63"/>
      <c r="I5" s="72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</row>
    <row r="6" spans="1:45" ht="3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</row>
    <row r="7" spans="1:45" x14ac:dyDescent="0.2"/>
    <row r="8" spans="1:45" x14ac:dyDescent="0.2">
      <c r="B8" s="270" t="s">
        <v>605</v>
      </c>
      <c r="C8" s="271"/>
    </row>
    <row r="9" spans="1:45" x14ac:dyDescent="0.2">
      <c r="B9" s="270" t="s">
        <v>560</v>
      </c>
      <c r="C9" s="272"/>
    </row>
    <row r="10" spans="1:45" x14ac:dyDescent="0.2"/>
    <row r="11" spans="1:45" ht="15" x14ac:dyDescent="0.2">
      <c r="B11" s="43" t="s">
        <v>19</v>
      </c>
      <c r="C11" s="43" t="s">
        <v>561</v>
      </c>
      <c r="D11" s="43" t="s">
        <v>562</v>
      </c>
      <c r="E11" s="43" t="s">
        <v>563</v>
      </c>
      <c r="F11" s="43" t="s">
        <v>564</v>
      </c>
      <c r="G11" s="43" t="s">
        <v>565</v>
      </c>
      <c r="H11" s="43" t="s">
        <v>566</v>
      </c>
      <c r="I11" s="43" t="s">
        <v>567</v>
      </c>
    </row>
    <row r="12" spans="1:45" ht="15" x14ac:dyDescent="0.2">
      <c r="B12" s="43"/>
      <c r="C12" s="43"/>
      <c r="D12" s="43" t="s">
        <v>568</v>
      </c>
      <c r="E12" s="43" t="s">
        <v>568</v>
      </c>
      <c r="F12" s="43" t="s">
        <v>568</v>
      </c>
      <c r="G12" s="43" t="s">
        <v>568</v>
      </c>
      <c r="H12" s="43" t="s">
        <v>568</v>
      </c>
      <c r="I12" s="43"/>
    </row>
    <row r="13" spans="1:45" x14ac:dyDescent="0.2">
      <c r="B13" s="615" t="s">
        <v>569</v>
      </c>
      <c r="C13" s="273" t="s">
        <v>570</v>
      </c>
      <c r="D13" s="253">
        <f>+'Desplaz y traslado'!$C$12</f>
        <v>0.33549178547043906</v>
      </c>
      <c r="E13" s="274">
        <f>+'Duración activ'!C29</f>
        <v>0.20833333333333331</v>
      </c>
      <c r="F13" s="253">
        <f>+D13</f>
        <v>0.33549178547043906</v>
      </c>
      <c r="G13" s="275">
        <v>8</v>
      </c>
      <c r="H13" s="274">
        <f>+'Desplaz y traslado'!$C$51</f>
        <v>0.20021584521371058</v>
      </c>
      <c r="I13" s="253">
        <f>ROUNDDOWN((G13-(D13+F13))/(E13+H13),0)</f>
        <v>17</v>
      </c>
    </row>
    <row r="14" spans="1:45" x14ac:dyDescent="0.2">
      <c r="B14" s="615"/>
      <c r="C14" s="276" t="s">
        <v>571</v>
      </c>
      <c r="D14" s="256">
        <f>+'Desplaz y traslado'!$C$12</f>
        <v>0.33549178547043906</v>
      </c>
      <c r="E14" s="277">
        <f>+'Duración activ'!C45</f>
        <v>0.40833333333333333</v>
      </c>
      <c r="F14" s="256">
        <f t="shared" ref="F14:F26" si="0">+D14</f>
        <v>0.33549178547043906</v>
      </c>
      <c r="G14" s="278">
        <v>8</v>
      </c>
      <c r="H14" s="277">
        <f>+'Desplaz y traslado'!$C$51</f>
        <v>0.20021584521371058</v>
      </c>
      <c r="I14" s="256">
        <f t="shared" ref="I14:I26" si="1">ROUNDDOWN((G14-(D14+F14))/(E14+H14),0)</f>
        <v>12</v>
      </c>
    </row>
    <row r="15" spans="1:45" x14ac:dyDescent="0.2">
      <c r="B15" s="615"/>
      <c r="C15" s="276" t="s">
        <v>572</v>
      </c>
      <c r="D15" s="256">
        <f>+'Desplaz y traslado'!$C$12</f>
        <v>0.33549178547043906</v>
      </c>
      <c r="E15" s="277">
        <f>+'Duración activ'!C64</f>
        <v>3.393720190779014</v>
      </c>
      <c r="F15" s="256">
        <f t="shared" si="0"/>
        <v>0.33549178547043906</v>
      </c>
      <c r="G15" s="278">
        <v>8</v>
      </c>
      <c r="H15" s="277">
        <f>+'Desplaz y traslado'!$C$51</f>
        <v>0.20021584521371058</v>
      </c>
      <c r="I15" s="256">
        <f t="shared" si="1"/>
        <v>2</v>
      </c>
    </row>
    <row r="16" spans="1:45" x14ac:dyDescent="0.2">
      <c r="B16" s="615"/>
      <c r="C16" s="276" t="s">
        <v>573</v>
      </c>
      <c r="D16" s="256">
        <f>+'Desplaz y traslado'!$C$12</f>
        <v>0.33549178547043906</v>
      </c>
      <c r="E16" s="277">
        <f>+'Duración activ'!F29</f>
        <v>0.29444444444444445</v>
      </c>
      <c r="F16" s="256">
        <f t="shared" si="0"/>
        <v>0.33549178547043906</v>
      </c>
      <c r="G16" s="278">
        <v>8</v>
      </c>
      <c r="H16" s="277">
        <f>+'Desplaz y traslado'!$C$51</f>
        <v>0.20021584521371058</v>
      </c>
      <c r="I16" s="256">
        <f t="shared" si="1"/>
        <v>14</v>
      </c>
    </row>
    <row r="17" spans="2:9" x14ac:dyDescent="0.2">
      <c r="B17" s="615"/>
      <c r="C17" s="276" t="s">
        <v>574</v>
      </c>
      <c r="D17" s="256">
        <f>+'Desplaz y traslado'!$C$12</f>
        <v>0.33549178547043906</v>
      </c>
      <c r="E17" s="277">
        <f>+'Duración activ'!F46</f>
        <v>0.8744444444444448</v>
      </c>
      <c r="F17" s="256">
        <f t="shared" si="0"/>
        <v>0.33549178547043906</v>
      </c>
      <c r="G17" s="278">
        <v>8</v>
      </c>
      <c r="H17" s="277">
        <f>+'Desplaz y traslado'!$C$51</f>
        <v>0.20021584521371058</v>
      </c>
      <c r="I17" s="256">
        <f t="shared" si="1"/>
        <v>6</v>
      </c>
    </row>
    <row r="18" spans="2:9" x14ac:dyDescent="0.2">
      <c r="B18" s="616"/>
      <c r="C18" s="279" t="s">
        <v>575</v>
      </c>
      <c r="D18" s="266">
        <f>+'Desplaz y traslado'!$C$12</f>
        <v>0.33549178547043906</v>
      </c>
      <c r="E18" s="280">
        <f>+'Duración activ'!F66</f>
        <v>3.6048313018901248</v>
      </c>
      <c r="F18" s="266">
        <f t="shared" si="0"/>
        <v>0.33549178547043906</v>
      </c>
      <c r="G18" s="281">
        <v>8</v>
      </c>
      <c r="H18" s="280">
        <f>+'Desplaz y traslado'!$C$51</f>
        <v>0.20021584521371058</v>
      </c>
      <c r="I18" s="266">
        <f t="shared" si="1"/>
        <v>1</v>
      </c>
    </row>
    <row r="19" spans="2:9" x14ac:dyDescent="0.2">
      <c r="B19" s="612" t="s">
        <v>576</v>
      </c>
      <c r="C19" s="276" t="s">
        <v>570</v>
      </c>
      <c r="D19" s="256">
        <f>+'Desplaz y traslado'!$C$12</f>
        <v>0.33549178547043906</v>
      </c>
      <c r="E19" s="277">
        <f>+'Duración activ'!C133</f>
        <v>0.99166666666666681</v>
      </c>
      <c r="F19" s="256">
        <f t="shared" si="0"/>
        <v>0.33549178547043906</v>
      </c>
      <c r="G19" s="278">
        <v>8</v>
      </c>
      <c r="H19" s="277">
        <f>+'Desplaz y traslado'!$C$51</f>
        <v>0.20021584521371058</v>
      </c>
      <c r="I19" s="253">
        <f t="shared" si="1"/>
        <v>6</v>
      </c>
    </row>
    <row r="20" spans="2:9" x14ac:dyDescent="0.2">
      <c r="B20" s="613"/>
      <c r="C20" s="276" t="s">
        <v>571</v>
      </c>
      <c r="D20" s="256">
        <f>+'Desplaz y traslado'!$C$12</f>
        <v>0.33549178547043906</v>
      </c>
      <c r="E20" s="277">
        <f>+'Duración activ'!C148</f>
        <v>1.9916666666666667</v>
      </c>
      <c r="F20" s="256">
        <f t="shared" si="0"/>
        <v>0.33549178547043906</v>
      </c>
      <c r="G20" s="278">
        <v>8</v>
      </c>
      <c r="H20" s="277">
        <f>+'Desplaz y traslado'!$C$51</f>
        <v>0.20021584521371058</v>
      </c>
      <c r="I20" s="256">
        <f t="shared" si="1"/>
        <v>3</v>
      </c>
    </row>
    <row r="21" spans="2:9" x14ac:dyDescent="0.2">
      <c r="B21" s="613"/>
      <c r="C21" s="276" t="s">
        <v>577</v>
      </c>
      <c r="D21" s="256">
        <f>+'Desplaz y traslado'!$C$12</f>
        <v>0.33549178547043906</v>
      </c>
      <c r="E21" s="277">
        <f>+'Duración activ'!C164</f>
        <v>5.942196281884998</v>
      </c>
      <c r="F21" s="256">
        <f t="shared" si="0"/>
        <v>0.33549178547043906</v>
      </c>
      <c r="G21" s="278">
        <v>8</v>
      </c>
      <c r="H21" s="277">
        <f>+'Desplaz y traslado'!$C$51</f>
        <v>0.20021584521371058</v>
      </c>
      <c r="I21" s="256">
        <f t="shared" si="1"/>
        <v>1</v>
      </c>
    </row>
    <row r="22" spans="2:9" x14ac:dyDescent="0.2">
      <c r="B22" s="613"/>
      <c r="C22" s="276" t="s">
        <v>578</v>
      </c>
      <c r="D22" s="256">
        <f>+'Desplaz y traslado'!$C$12</f>
        <v>0.33549178547043906</v>
      </c>
      <c r="E22" s="277">
        <f>+'Duración activ'!C183</f>
        <v>4.3098241862675213</v>
      </c>
      <c r="F22" s="256">
        <f t="shared" si="0"/>
        <v>0.33549178547043906</v>
      </c>
      <c r="G22" s="278">
        <v>8</v>
      </c>
      <c r="H22" s="277">
        <f>+'Desplaz y traslado'!$C$51</f>
        <v>0.20021584521371058</v>
      </c>
      <c r="I22" s="256">
        <f t="shared" si="1"/>
        <v>1</v>
      </c>
    </row>
    <row r="23" spans="2:9" x14ac:dyDescent="0.2">
      <c r="B23" s="613"/>
      <c r="C23" s="276" t="s">
        <v>573</v>
      </c>
      <c r="D23" s="256">
        <f>+'Desplaz y traslado'!$C$12</f>
        <v>0.33549178547043906</v>
      </c>
      <c r="E23" s="277">
        <f>+'Duración activ'!F131</f>
        <v>1.9416666666666664</v>
      </c>
      <c r="F23" s="256">
        <f t="shared" si="0"/>
        <v>0.33549178547043906</v>
      </c>
      <c r="G23" s="278">
        <v>8</v>
      </c>
      <c r="H23" s="277">
        <f>+'Desplaz y traslado'!$C$51</f>
        <v>0.20021584521371058</v>
      </c>
      <c r="I23" s="256">
        <f t="shared" si="1"/>
        <v>3</v>
      </c>
    </row>
    <row r="24" spans="2:9" ht="15" hidden="1" customHeight="1" x14ac:dyDescent="0.2">
      <c r="B24" s="613"/>
      <c r="C24" s="276" t="s">
        <v>574</v>
      </c>
      <c r="D24" s="256">
        <f>+'Desplaz y traslado'!$C$12</f>
        <v>0.33549178547043906</v>
      </c>
      <c r="E24" s="277" t="s">
        <v>33</v>
      </c>
      <c r="F24" s="256">
        <f t="shared" si="0"/>
        <v>0.33549178547043906</v>
      </c>
      <c r="G24" s="278" t="str">
        <f>E24</f>
        <v>-</v>
      </c>
      <c r="H24" s="277">
        <f>+'Desplaz y traslado'!$C$51</f>
        <v>0.20021584521371058</v>
      </c>
      <c r="I24" s="256" t="e">
        <f t="shared" si="1"/>
        <v>#VALUE!</v>
      </c>
    </row>
    <row r="25" spans="2:9" x14ac:dyDescent="0.2">
      <c r="B25" s="613"/>
      <c r="C25" s="276" t="s">
        <v>579</v>
      </c>
      <c r="D25" s="256">
        <f>+'Desplaz y traslado'!$C$12</f>
        <v>0.33549178547043906</v>
      </c>
      <c r="E25" s="277">
        <f>+'Duración activ'!F164</f>
        <v>6.9338629485516643</v>
      </c>
      <c r="F25" s="256">
        <f t="shared" si="0"/>
        <v>0.33549178547043906</v>
      </c>
      <c r="G25" s="278">
        <v>8</v>
      </c>
      <c r="H25" s="277">
        <f>+'Desplaz y traslado'!$C$51</f>
        <v>0.20021584521371058</v>
      </c>
      <c r="I25" s="256">
        <f t="shared" si="1"/>
        <v>1</v>
      </c>
    </row>
    <row r="26" spans="2:9" x14ac:dyDescent="0.2">
      <c r="B26" s="614"/>
      <c r="C26" s="279" t="s">
        <v>580</v>
      </c>
      <c r="D26" s="266">
        <f>+'Desplaz y traslado'!$C$12</f>
        <v>0.33549178547043906</v>
      </c>
      <c r="E26" s="280">
        <f>+'Duración activ'!F182</f>
        <v>4.4348241862675204</v>
      </c>
      <c r="F26" s="266">
        <f t="shared" si="0"/>
        <v>0.33549178547043906</v>
      </c>
      <c r="G26" s="281">
        <v>8</v>
      </c>
      <c r="H26" s="280">
        <f>+'Desplaz y traslado'!$C$51</f>
        <v>0.20021584521371058</v>
      </c>
      <c r="I26" s="266">
        <f t="shared" si="1"/>
        <v>1</v>
      </c>
    </row>
    <row r="27" spans="2:9" x14ac:dyDescent="0.2">
      <c r="I27" s="282"/>
    </row>
  </sheetData>
  <mergeCells count="2">
    <mergeCell ref="B19:B26"/>
    <mergeCell ref="B13:B18"/>
  </mergeCells>
  <pageMargins left="0.7" right="0.7" top="0.75" bottom="0.75" header="0.3" footer="0.3"/>
  <pageSetup paperSize="9" scale="83" orientation="portrait" r:id="rId1"/>
  <ignoredErrors>
    <ignoredError sqref="E24 E27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</sheetPr>
  <dimension ref="A1:AU53"/>
  <sheetViews>
    <sheetView showGridLines="0" topLeftCell="A28" zoomScale="85" zoomScaleNormal="85" workbookViewId="0">
      <selection activeCell="C51" sqref="C51"/>
    </sheetView>
  </sheetViews>
  <sheetFormatPr baseColWidth="10" defaultColWidth="0" defaultRowHeight="15" zeroHeight="1" x14ac:dyDescent="0.25"/>
  <cols>
    <col min="1" max="1" width="4.140625" style="1" customWidth="1"/>
    <col min="2" max="2" width="32.140625" style="1" customWidth="1"/>
    <col min="3" max="3" width="37.42578125" style="1" bestFit="1" customWidth="1"/>
    <col min="4" max="4" width="13.7109375" style="1" bestFit="1" customWidth="1"/>
    <col min="5" max="5" width="27" style="1" customWidth="1"/>
    <col min="6" max="6" width="15.140625" style="1" bestFit="1" customWidth="1"/>
    <col min="7" max="7" width="21.140625" style="1" customWidth="1"/>
    <col min="8" max="8" width="24.5703125" style="1" bestFit="1" customWidth="1"/>
    <col min="9" max="9" width="18.42578125" style="1" bestFit="1" customWidth="1"/>
    <col min="10" max="10" width="11.42578125" style="1" customWidth="1"/>
    <col min="11" max="47" width="0" style="1" hidden="1" customWidth="1"/>
    <col min="48" max="16384" width="11.42578125" style="1" hidden="1"/>
  </cols>
  <sheetData>
    <row r="1" spans="1:47" x14ac:dyDescent="0.25">
      <c r="A1" s="62"/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</row>
    <row r="2" spans="1:47" ht="16.5" x14ac:dyDescent="0.25">
      <c r="A2" s="65"/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</row>
    <row r="3" spans="1:47" x14ac:dyDescent="0.25">
      <c r="A3" s="62"/>
      <c r="B3" s="62"/>
      <c r="C3" s="63"/>
      <c r="D3" s="63"/>
      <c r="E3" s="63"/>
      <c r="F3" s="63"/>
      <c r="G3" s="63"/>
      <c r="H3" s="63"/>
      <c r="I3" s="67"/>
      <c r="J3" s="68"/>
      <c r="K3" s="68"/>
      <c r="L3" s="63"/>
      <c r="M3" s="63"/>
      <c r="N3" s="63"/>
      <c r="O3" s="63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</row>
    <row r="4" spans="1:47" x14ac:dyDescent="0.25">
      <c r="A4" s="62"/>
      <c r="B4" s="69"/>
      <c r="C4" s="70"/>
      <c r="D4" s="63"/>
      <c r="E4" s="63"/>
      <c r="F4" s="63"/>
      <c r="G4" s="63"/>
      <c r="H4" s="63"/>
      <c r="I4" s="67"/>
      <c r="J4" s="68"/>
      <c r="K4" s="68"/>
      <c r="L4" s="63"/>
      <c r="M4" s="63"/>
      <c r="N4" s="63"/>
      <c r="O4" s="63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</row>
    <row r="5" spans="1:47" x14ac:dyDescent="0.25">
      <c r="A5" s="62"/>
      <c r="B5" s="71"/>
      <c r="C5" s="63"/>
      <c r="D5" s="63"/>
      <c r="E5" s="63"/>
      <c r="F5" s="63"/>
      <c r="G5" s="63"/>
      <c r="H5" s="63"/>
      <c r="I5" s="72"/>
      <c r="J5" s="73"/>
      <c r="K5" s="73"/>
      <c r="L5" s="63"/>
      <c r="M5" s="63"/>
      <c r="N5" s="63"/>
      <c r="O5" s="63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</row>
    <row r="6" spans="1:47" ht="3" customHeight="1" x14ac:dyDescent="0.25">
      <c r="A6" s="74"/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</row>
    <row r="7" spans="1:47" x14ac:dyDescent="0.25"/>
    <row r="8" spans="1:47" ht="20.25" thickBot="1" x14ac:dyDescent="0.3">
      <c r="B8" s="61" t="s">
        <v>606</v>
      </c>
      <c r="C8" s="61"/>
      <c r="D8" s="61"/>
      <c r="E8" s="61"/>
      <c r="F8" s="61"/>
      <c r="G8" s="61"/>
      <c r="H8" s="61"/>
      <c r="I8" s="61"/>
    </row>
    <row r="9" spans="1:47" ht="15.75" thickTop="1" x14ac:dyDescent="0.25"/>
    <row r="10" spans="1:47" x14ac:dyDescent="0.25">
      <c r="B10" s="43" t="s">
        <v>555</v>
      </c>
      <c r="C10" s="297">
        <f>AVERAGE(G23,G28,G32,G36,G40)/60</f>
        <v>0.33031111111111111</v>
      </c>
      <c r="D10"/>
    </row>
    <row r="11" spans="1:47" x14ac:dyDescent="0.25">
      <c r="B11" s="43" t="s">
        <v>524</v>
      </c>
      <c r="C11" s="298">
        <f>SUMPRODUCT(G23:G43,I23:I43)/SUM(I23:I43)</f>
        <v>20.129507128226344</v>
      </c>
      <c r="D11"/>
    </row>
    <row r="12" spans="1:47" x14ac:dyDescent="0.25">
      <c r="B12" s="43" t="s">
        <v>556</v>
      </c>
      <c r="C12" s="297">
        <f>C11/60</f>
        <v>0.33549178547043906</v>
      </c>
      <c r="D12"/>
    </row>
    <row r="13" spans="1:47" x14ac:dyDescent="0.25"/>
    <row r="14" spans="1:47" ht="20.25" thickBot="1" x14ac:dyDescent="0.3">
      <c r="B14" s="61" t="s">
        <v>607</v>
      </c>
      <c r="C14" s="61"/>
      <c r="D14" s="61"/>
      <c r="E14" s="61"/>
      <c r="F14" s="61"/>
      <c r="G14" s="61"/>
      <c r="H14" s="61"/>
      <c r="I14" s="61"/>
    </row>
    <row r="15" spans="1:47" ht="15.75" thickTop="1" x14ac:dyDescent="0.25"/>
    <row r="16" spans="1:47" x14ac:dyDescent="0.25">
      <c r="A16" s="18"/>
      <c r="B16" s="43" t="s">
        <v>516</v>
      </c>
      <c r="C16" s="299">
        <v>0.4</v>
      </c>
      <c r="D16" s="2"/>
    </row>
    <row r="17" spans="1:9" x14ac:dyDescent="0.25">
      <c r="B17" s="43" t="s">
        <v>517</v>
      </c>
      <c r="C17" s="299">
        <v>10</v>
      </c>
      <c r="D17" s="2"/>
    </row>
    <row r="18" spans="1:9" x14ac:dyDescent="0.25">
      <c r="B18" s="43" t="s">
        <v>518</v>
      </c>
      <c r="C18" s="299">
        <v>10</v>
      </c>
      <c r="D18" s="2"/>
    </row>
    <row r="19" spans="1:9" x14ac:dyDescent="0.25">
      <c r="B19" s="43" t="s">
        <v>519</v>
      </c>
      <c r="C19" s="299" t="s">
        <v>520</v>
      </c>
      <c r="D19" s="2"/>
    </row>
    <row r="20" spans="1:9" ht="15.75" x14ac:dyDescent="0.25">
      <c r="B20" s="19"/>
      <c r="D20" s="2"/>
    </row>
    <row r="21" spans="1:9" ht="15.75" x14ac:dyDescent="0.25">
      <c r="B21" s="19"/>
      <c r="D21" s="2"/>
    </row>
    <row r="22" spans="1:9" s="32" customFormat="1" ht="30" customHeight="1" x14ac:dyDescent="0.25">
      <c r="B22" s="43" t="s">
        <v>521</v>
      </c>
      <c r="C22" s="43" t="s">
        <v>522</v>
      </c>
      <c r="D22" s="43" t="s">
        <v>523</v>
      </c>
      <c r="E22" s="43" t="s">
        <v>524</v>
      </c>
      <c r="F22" s="43" t="s">
        <v>525</v>
      </c>
      <c r="G22" s="43" t="s">
        <v>526</v>
      </c>
      <c r="H22" s="43" t="s">
        <v>527</v>
      </c>
      <c r="I22" s="43" t="s">
        <v>528</v>
      </c>
    </row>
    <row r="23" spans="1:9" ht="21.75" customHeight="1" x14ac:dyDescent="0.25">
      <c r="B23" s="617" t="s">
        <v>529</v>
      </c>
      <c r="C23" s="283" t="s">
        <v>530</v>
      </c>
      <c r="D23" s="284">
        <f>(5.1+4.8)/2</f>
        <v>4.9499999999999993</v>
      </c>
      <c r="E23" s="285">
        <v>15</v>
      </c>
      <c r="F23" s="285">
        <f>AVERAGE(E23:E27)*(1+$C$16)</f>
        <v>18.293333333333333</v>
      </c>
      <c r="G23" s="285">
        <f>F23+$C$17</f>
        <v>28.293333333333333</v>
      </c>
      <c r="H23" s="286">
        <f>G23/$C$18+$C$17</f>
        <v>12.829333333333334</v>
      </c>
      <c r="I23" s="286">
        <f>8308+1480</f>
        <v>9788</v>
      </c>
    </row>
    <row r="24" spans="1:9" ht="21.75" customHeight="1" x14ac:dyDescent="0.25">
      <c r="B24" s="618"/>
      <c r="C24" s="283" t="s">
        <v>531</v>
      </c>
      <c r="D24" s="284">
        <f>(3.9+4.4)/2</f>
        <v>4.1500000000000004</v>
      </c>
      <c r="E24" s="285">
        <v>13</v>
      </c>
      <c r="F24" s="287"/>
      <c r="G24" s="287"/>
      <c r="H24" s="288"/>
      <c r="I24" s="288"/>
    </row>
    <row r="25" spans="1:9" ht="21.75" customHeight="1" x14ac:dyDescent="0.25">
      <c r="B25" s="618"/>
      <c r="C25" s="283" t="s">
        <v>532</v>
      </c>
      <c r="D25" s="284">
        <f>(3.8+4.5+4.2)/3</f>
        <v>4.166666666666667</v>
      </c>
      <c r="E25" s="285">
        <v>11</v>
      </c>
      <c r="F25" s="287"/>
      <c r="G25" s="287"/>
      <c r="H25" s="288"/>
      <c r="I25" s="288"/>
    </row>
    <row r="26" spans="1:9" ht="21.75" customHeight="1" x14ac:dyDescent="0.25">
      <c r="B26" s="618"/>
      <c r="C26" s="283" t="s">
        <v>533</v>
      </c>
      <c r="D26" s="284">
        <f>(3.8+4+4.2)/3</f>
        <v>4</v>
      </c>
      <c r="E26" s="285">
        <f>(12+13+15)/3</f>
        <v>13.333333333333334</v>
      </c>
      <c r="F26" s="287"/>
      <c r="G26" s="287"/>
      <c r="H26" s="288"/>
      <c r="I26" s="288"/>
    </row>
    <row r="27" spans="1:9" ht="21.75" customHeight="1" x14ac:dyDescent="0.25">
      <c r="B27" s="619"/>
      <c r="C27" s="289" t="s">
        <v>534</v>
      </c>
      <c r="D27" s="290">
        <v>7.3</v>
      </c>
      <c r="E27" s="291">
        <v>13</v>
      </c>
      <c r="F27" s="292"/>
      <c r="G27" s="292"/>
      <c r="H27" s="293"/>
      <c r="I27" s="293"/>
    </row>
    <row r="28" spans="1:9" ht="21.75" customHeight="1" x14ac:dyDescent="0.25">
      <c r="A28" s="3"/>
      <c r="B28" s="617" t="s">
        <v>535</v>
      </c>
      <c r="C28" s="283" t="s">
        <v>536</v>
      </c>
      <c r="D28" s="284">
        <v>1.8</v>
      </c>
      <c r="E28" s="285">
        <v>6</v>
      </c>
      <c r="F28" s="285">
        <f>AVERAGE(E28:E31)*(1+$C$16)</f>
        <v>6.6499999999999995</v>
      </c>
      <c r="G28" s="285">
        <f>F28+$C$17</f>
        <v>16.649999999999999</v>
      </c>
      <c r="H28" s="286">
        <f>G28/$C$18+$C$17</f>
        <v>11.664999999999999</v>
      </c>
      <c r="I28" s="286">
        <f>10482+1318</f>
        <v>11800</v>
      </c>
    </row>
    <row r="29" spans="1:9" ht="21.75" customHeight="1" x14ac:dyDescent="0.25">
      <c r="B29" s="618"/>
      <c r="C29" s="283" t="s">
        <v>537</v>
      </c>
      <c r="D29" s="284">
        <v>1.8</v>
      </c>
      <c r="E29" s="285">
        <v>5</v>
      </c>
      <c r="F29" s="287"/>
      <c r="G29" s="287"/>
      <c r="H29" s="288"/>
      <c r="I29" s="288"/>
    </row>
    <row r="30" spans="1:9" ht="21.75" customHeight="1" x14ac:dyDescent="0.25">
      <c r="B30" s="618"/>
      <c r="C30" s="283" t="s">
        <v>538</v>
      </c>
      <c r="D30" s="284">
        <v>1.6</v>
      </c>
      <c r="E30" s="285">
        <v>5</v>
      </c>
      <c r="F30" s="287"/>
      <c r="G30" s="287"/>
      <c r="H30" s="288"/>
      <c r="I30" s="288"/>
    </row>
    <row r="31" spans="1:9" ht="21.75" customHeight="1" x14ac:dyDescent="0.25">
      <c r="B31" s="619"/>
      <c r="C31" s="289" t="s">
        <v>539</v>
      </c>
      <c r="D31" s="290">
        <v>0.8</v>
      </c>
      <c r="E31" s="291">
        <v>3</v>
      </c>
      <c r="F31" s="292"/>
      <c r="G31" s="292"/>
      <c r="H31" s="293"/>
      <c r="I31" s="293"/>
    </row>
    <row r="32" spans="1:9" ht="21.75" customHeight="1" x14ac:dyDescent="0.25">
      <c r="B32" s="617" t="s">
        <v>540</v>
      </c>
      <c r="C32" s="289" t="s">
        <v>541</v>
      </c>
      <c r="D32" s="294">
        <v>1.5</v>
      </c>
      <c r="E32" s="295">
        <v>7</v>
      </c>
      <c r="F32" s="285">
        <f>AVERAGE(E32:E35)*(1+$C$16)</f>
        <v>10.5</v>
      </c>
      <c r="G32" s="285">
        <f>F32+$C$17</f>
        <v>20.5</v>
      </c>
      <c r="H32" s="286">
        <f>G32/$C$18+$C$17</f>
        <v>12.05</v>
      </c>
      <c r="I32" s="286">
        <f>26803+1524</f>
        <v>28327</v>
      </c>
    </row>
    <row r="33" spans="2:13" ht="21.75" customHeight="1" x14ac:dyDescent="0.25">
      <c r="B33" s="618"/>
      <c r="C33" s="289" t="s">
        <v>542</v>
      </c>
      <c r="D33" s="294">
        <v>1.1000000000000001</v>
      </c>
      <c r="E33" s="295">
        <v>6</v>
      </c>
      <c r="F33" s="287"/>
      <c r="G33" s="287"/>
      <c r="H33" s="288"/>
      <c r="I33" s="288"/>
    </row>
    <row r="34" spans="2:13" ht="21.75" customHeight="1" x14ac:dyDescent="0.25">
      <c r="B34" s="618"/>
      <c r="C34" s="289" t="s">
        <v>543</v>
      </c>
      <c r="D34" s="294">
        <f>(1.6+1.8+2)/3</f>
        <v>1.8</v>
      </c>
      <c r="E34" s="295">
        <v>8</v>
      </c>
      <c r="F34" s="287"/>
      <c r="G34" s="287"/>
      <c r="H34" s="288"/>
      <c r="I34" s="288"/>
      <c r="M34" s="1" t="s">
        <v>255</v>
      </c>
    </row>
    <row r="35" spans="2:13" ht="21.75" customHeight="1" x14ac:dyDescent="0.25">
      <c r="B35" s="619"/>
      <c r="C35" s="289" t="s">
        <v>544</v>
      </c>
      <c r="D35" s="294">
        <v>1.9</v>
      </c>
      <c r="E35" s="295">
        <v>9</v>
      </c>
      <c r="F35" s="292"/>
      <c r="G35" s="292"/>
      <c r="H35" s="293"/>
      <c r="I35" s="293"/>
    </row>
    <row r="36" spans="2:13" ht="21.75" customHeight="1" x14ac:dyDescent="0.25">
      <c r="B36" s="617" t="s">
        <v>545</v>
      </c>
      <c r="C36" s="296" t="s">
        <v>546</v>
      </c>
      <c r="D36" s="291">
        <v>1</v>
      </c>
      <c r="E36" s="291">
        <v>4</v>
      </c>
      <c r="F36" s="285">
        <f>AVERAGE(E36:E39)*(1+$C$16)</f>
        <v>7</v>
      </c>
      <c r="G36" s="285">
        <f>F36+$C$17</f>
        <v>17</v>
      </c>
      <c r="H36" s="286">
        <f>G36/$C$18+$C$17</f>
        <v>11.7</v>
      </c>
      <c r="I36" s="286">
        <f>9577+1961</f>
        <v>11538</v>
      </c>
    </row>
    <row r="37" spans="2:13" ht="21.75" customHeight="1" x14ac:dyDescent="0.25">
      <c r="B37" s="618"/>
      <c r="C37" s="296" t="s">
        <v>547</v>
      </c>
      <c r="D37" s="291">
        <v>1.2</v>
      </c>
      <c r="E37" s="291">
        <v>6</v>
      </c>
      <c r="F37" s="287"/>
      <c r="G37" s="287"/>
      <c r="H37" s="288"/>
      <c r="I37" s="288"/>
    </row>
    <row r="38" spans="2:13" ht="21.75" customHeight="1" x14ac:dyDescent="0.25">
      <c r="B38" s="618"/>
      <c r="C38" s="296" t="s">
        <v>548</v>
      </c>
      <c r="D38" s="291">
        <v>1.3</v>
      </c>
      <c r="E38" s="291">
        <v>5</v>
      </c>
      <c r="F38" s="287"/>
      <c r="G38" s="287"/>
      <c r="H38" s="288"/>
      <c r="I38" s="288"/>
    </row>
    <row r="39" spans="2:13" ht="21.75" customHeight="1" x14ac:dyDescent="0.25">
      <c r="B39" s="619"/>
      <c r="C39" s="296" t="s">
        <v>549</v>
      </c>
      <c r="D39" s="291">
        <v>1.2</v>
      </c>
      <c r="E39" s="291">
        <v>5</v>
      </c>
      <c r="F39" s="292"/>
      <c r="G39" s="292"/>
      <c r="H39" s="293"/>
      <c r="I39" s="293"/>
    </row>
    <row r="40" spans="2:13" ht="21.75" customHeight="1" x14ac:dyDescent="0.25">
      <c r="B40" s="617" t="s">
        <v>550</v>
      </c>
      <c r="C40" s="296" t="s">
        <v>551</v>
      </c>
      <c r="D40" s="291">
        <v>1</v>
      </c>
      <c r="E40" s="291">
        <v>5</v>
      </c>
      <c r="F40" s="285">
        <f>AVERAGE(E40:E43)*(1+$C$16)</f>
        <v>6.6499999999999995</v>
      </c>
      <c r="G40" s="285">
        <f>F40+$C$17</f>
        <v>16.649999999999999</v>
      </c>
      <c r="H40" s="286">
        <f>G40/$C$18+$C$17</f>
        <v>11.664999999999999</v>
      </c>
      <c r="I40" s="286">
        <f>2513+1291</f>
        <v>3804</v>
      </c>
    </row>
    <row r="41" spans="2:13" ht="21.75" customHeight="1" x14ac:dyDescent="0.25">
      <c r="B41" s="618"/>
      <c r="C41" s="296" t="s">
        <v>552</v>
      </c>
      <c r="D41" s="291">
        <v>1.3</v>
      </c>
      <c r="E41" s="291">
        <v>5</v>
      </c>
      <c r="F41" s="287"/>
      <c r="G41" s="287"/>
      <c r="H41" s="288"/>
      <c r="I41" s="288"/>
    </row>
    <row r="42" spans="2:13" ht="21.75" customHeight="1" x14ac:dyDescent="0.25">
      <c r="B42" s="618"/>
      <c r="C42" s="296" t="s">
        <v>553</v>
      </c>
      <c r="D42" s="291">
        <v>1</v>
      </c>
      <c r="E42" s="291">
        <v>5</v>
      </c>
      <c r="F42" s="287"/>
      <c r="G42" s="287"/>
      <c r="H42" s="288"/>
      <c r="I42" s="288"/>
    </row>
    <row r="43" spans="2:13" ht="21.75" customHeight="1" x14ac:dyDescent="0.25">
      <c r="B43" s="619"/>
      <c r="C43" s="296" t="s">
        <v>554</v>
      </c>
      <c r="D43" s="291">
        <v>1.1000000000000001</v>
      </c>
      <c r="E43" s="291">
        <v>4</v>
      </c>
      <c r="F43" s="292"/>
      <c r="G43" s="292"/>
      <c r="H43" s="293"/>
      <c r="I43" s="293"/>
    </row>
    <row r="44" spans="2:13" ht="21.75" customHeight="1" x14ac:dyDescent="0.25">
      <c r="E44"/>
    </row>
    <row r="45" spans="2:13" ht="21.75" customHeight="1" x14ac:dyDescent="0.25">
      <c r="B45" s="1" t="s">
        <v>557</v>
      </c>
      <c r="E45"/>
    </row>
    <row r="46" spans="2:13" ht="21.75" customHeight="1" x14ac:dyDescent="0.25">
      <c r="E46"/>
    </row>
    <row r="47" spans="2:13" ht="21.75" customHeight="1" thickBot="1" x14ac:dyDescent="0.3">
      <c r="B47" s="61" t="s">
        <v>608</v>
      </c>
      <c r="C47" s="61"/>
      <c r="D47" s="61"/>
      <c r="E47" s="61"/>
      <c r="F47" s="61"/>
      <c r="G47" s="61"/>
      <c r="H47" s="61"/>
      <c r="I47" s="61"/>
    </row>
    <row r="48" spans="2:13" ht="15.75" thickTop="1" x14ac:dyDescent="0.25"/>
    <row r="49" spans="2:4" x14ac:dyDescent="0.25"/>
    <row r="50" spans="2:4" x14ac:dyDescent="0.25">
      <c r="B50" s="43" t="s">
        <v>558</v>
      </c>
      <c r="C50" s="298">
        <f>SUMPRODUCT(H23:H43,I23:I43)/SUM(I23:I43)</f>
        <v>12.012950712822635</v>
      </c>
      <c r="D50" s="298"/>
    </row>
    <row r="51" spans="2:4" x14ac:dyDescent="0.25">
      <c r="B51" s="43" t="s">
        <v>559</v>
      </c>
      <c r="C51" s="298">
        <f>C50/60</f>
        <v>0.20021584521371058</v>
      </c>
      <c r="D51" s="298"/>
    </row>
    <row r="52" spans="2:4" x14ac:dyDescent="0.25"/>
    <row r="53" spans="2:4" x14ac:dyDescent="0.25"/>
  </sheetData>
  <mergeCells count="5">
    <mergeCell ref="B40:B43"/>
    <mergeCell ref="B23:B27"/>
    <mergeCell ref="B28:B31"/>
    <mergeCell ref="B32:B35"/>
    <mergeCell ref="B36:B3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79998168889431442"/>
  </sheetPr>
  <dimension ref="A1:G247"/>
  <sheetViews>
    <sheetView showGridLines="0" topLeftCell="A7" workbookViewId="0">
      <selection activeCell="E11" sqref="E11"/>
    </sheetView>
  </sheetViews>
  <sheetFormatPr baseColWidth="10" defaultColWidth="0" defaultRowHeight="14.25" zeroHeight="1" x14ac:dyDescent="0.2"/>
  <cols>
    <col min="1" max="1" width="11.42578125" style="94" customWidth="1"/>
    <col min="2" max="2" width="83" style="94" bestFit="1" customWidth="1"/>
    <col min="3" max="3" width="8.42578125" style="94" bestFit="1" customWidth="1"/>
    <col min="4" max="4" width="11.42578125" style="94" customWidth="1"/>
    <col min="5" max="5" width="86.28515625" style="94" bestFit="1" customWidth="1"/>
    <col min="6" max="6" width="8.7109375" style="94" bestFit="1" customWidth="1"/>
    <col min="7" max="7" width="7.42578125" style="94" customWidth="1"/>
    <col min="8" max="16384" width="11.42578125" style="94" hidden="1"/>
  </cols>
  <sheetData>
    <row r="1" spans="2:6" s="63" customFormat="1" ht="12.75" x14ac:dyDescent="0.2"/>
    <row r="2" spans="2:6" s="66" customFormat="1" ht="16.5" x14ac:dyDescent="0.25"/>
    <row r="3" spans="2:6" s="63" customFormat="1" ht="12.75" x14ac:dyDescent="0.2"/>
    <row r="4" spans="2:6" s="63" customFormat="1" ht="12.75" x14ac:dyDescent="0.2"/>
    <row r="5" spans="2:6" s="63" customFormat="1" ht="12.75" x14ac:dyDescent="0.2"/>
    <row r="6" spans="2:6" s="346" customFormat="1" ht="3" customHeight="1" x14ac:dyDescent="0.2"/>
    <row r="7" spans="2:6" x14ac:dyDescent="0.2"/>
    <row r="8" spans="2:6" x14ac:dyDescent="0.2"/>
    <row r="9" spans="2:6" x14ac:dyDescent="0.2">
      <c r="B9" s="483" t="s">
        <v>621</v>
      </c>
      <c r="C9" s="393"/>
    </row>
    <row r="10" spans="2:6" x14ac:dyDescent="0.2">
      <c r="B10" s="484" t="s">
        <v>371</v>
      </c>
      <c r="C10" s="375"/>
    </row>
    <row r="11" spans="2:6" x14ac:dyDescent="0.2">
      <c r="B11" s="484" t="s">
        <v>581</v>
      </c>
      <c r="C11" s="375"/>
    </row>
    <row r="12" spans="2:6" x14ac:dyDescent="0.2">
      <c r="B12" s="485" t="s">
        <v>410</v>
      </c>
      <c r="C12" s="419"/>
    </row>
    <row r="13" spans="2:6" x14ac:dyDescent="0.2"/>
    <row r="14" spans="2:6" x14ac:dyDescent="0.2">
      <c r="B14" s="358" t="s">
        <v>582</v>
      </c>
      <c r="C14" s="358"/>
      <c r="E14" s="358" t="s">
        <v>583</v>
      </c>
      <c r="F14" s="358"/>
    </row>
    <row r="15" spans="2:6" x14ac:dyDescent="0.2"/>
    <row r="16" spans="2:6" x14ac:dyDescent="0.2">
      <c r="B16" s="486" t="s">
        <v>391</v>
      </c>
      <c r="C16" s="487">
        <f>SUM(C19:C27)</f>
        <v>0.20833333333333331</v>
      </c>
      <c r="E16" s="486" t="s">
        <v>419</v>
      </c>
      <c r="F16" s="487">
        <f>SUM(F19:F28)</f>
        <v>0.29444444444444445</v>
      </c>
    </row>
    <row r="17" spans="2:6" x14ac:dyDescent="0.2"/>
    <row r="18" spans="2:6" x14ac:dyDescent="0.2">
      <c r="B18" s="488" t="s">
        <v>394</v>
      </c>
      <c r="C18" s="489" t="s">
        <v>380</v>
      </c>
      <c r="E18" s="488" t="s">
        <v>394</v>
      </c>
      <c r="F18" s="489" t="s">
        <v>380</v>
      </c>
    </row>
    <row r="19" spans="2:6" x14ac:dyDescent="0.2">
      <c r="B19" s="416" t="s">
        <v>364</v>
      </c>
      <c r="C19" s="490">
        <f>SUMIFS('Costos por actividad CyR'!$C$11:$C$57,'Costos por actividad CyR'!$B$11:$B$57,$B19)</f>
        <v>1.6666666666666666E-2</v>
      </c>
      <c r="D19" s="491"/>
      <c r="E19" s="416" t="s">
        <v>362</v>
      </c>
      <c r="F19" s="492">
        <f>SUMIFS('Costos por actividad CyR'!$C$11:$C$57,'Costos por actividad CyR'!$B$11:$B$57,$E19)</f>
        <v>1.6666666666666666E-2</v>
      </c>
    </row>
    <row r="20" spans="2:6" x14ac:dyDescent="0.2">
      <c r="B20" s="416" t="s">
        <v>362</v>
      </c>
      <c r="C20" s="492">
        <f>SUMIFS('Costos por actividad CyR'!$C$11:$C$57,'Costos por actividad CyR'!$B$11:$B$57,$B20)</f>
        <v>1.6666666666666666E-2</v>
      </c>
      <c r="D20" s="491"/>
      <c r="E20" s="416" t="s">
        <v>367</v>
      </c>
      <c r="F20" s="493">
        <f>SUMIFS('Costos por actividad CyR'!$C$11:$C$57,'Costos por actividad CyR'!$B$11:$B$57,$E20)</f>
        <v>3.3333333333333333E-2</v>
      </c>
    </row>
    <row r="21" spans="2:6" x14ac:dyDescent="0.2">
      <c r="B21" s="416" t="s">
        <v>584</v>
      </c>
      <c r="C21" s="493">
        <f>SUMIFS('Costos por actividad CyR'!$C$11:$C$57,'Costos por actividad CyR'!$B$11:$B$57,$B21)</f>
        <v>0</v>
      </c>
      <c r="D21" s="491"/>
      <c r="E21" s="416" t="s">
        <v>360</v>
      </c>
      <c r="F21" s="490">
        <f>SUMIFS('Costos por actividad CyR'!$C$11:$C$57,'Costos por actividad CyR'!$B$11:$B$57,$E21)</f>
        <v>1.6666666666666701E-2</v>
      </c>
    </row>
    <row r="22" spans="2:6" x14ac:dyDescent="0.2">
      <c r="B22" s="494" t="s">
        <v>585</v>
      </c>
      <c r="C22" s="490">
        <f>SUMIFS('Costos por actividad CyR'!$C$11:$C$57,'Costos por actividad CyR'!$B$11:$B$57,$B22)</f>
        <v>0</v>
      </c>
      <c r="D22" s="491"/>
      <c r="E22" s="416" t="s">
        <v>325</v>
      </c>
      <c r="F22" s="493">
        <f>SUMIFS('Costos por actividad CyR'!$C$11:$C$57,'Costos por actividad CyR'!$B$11:$B$57,$E22)</f>
        <v>1.9444444444444445E-2</v>
      </c>
    </row>
    <row r="23" spans="2:6" x14ac:dyDescent="0.2">
      <c r="B23" s="494" t="s">
        <v>343</v>
      </c>
      <c r="C23" s="490">
        <f>SUMIFS('Costos por actividad CyR'!$C$11:$C$57,'Costos por actividad CyR'!$B$11:$B$57,$B23)*0</f>
        <v>0</v>
      </c>
      <c r="D23" s="491"/>
      <c r="E23" s="416" t="s">
        <v>368</v>
      </c>
      <c r="F23" s="493">
        <f>SUMIFS('Costos por actividad CyR'!$C$11:$C$57,'Costos por actividad CyR'!$B$11:$B$57,$E23)</f>
        <v>0.05</v>
      </c>
    </row>
    <row r="24" spans="2:6" x14ac:dyDescent="0.2">
      <c r="B24" s="416" t="s">
        <v>368</v>
      </c>
      <c r="C24" s="493">
        <f>SUMIFS('Costos por actividad CyR'!$C$11:$C$57,'Costos por actividad CyR'!$B$11:$B$57,$B24)</f>
        <v>0.05</v>
      </c>
      <c r="D24" s="491"/>
      <c r="E24" s="416" t="s">
        <v>370</v>
      </c>
      <c r="F24" s="493">
        <f>SUMIFS('Costos por actividad CyR'!$C$11:$C$57,'Costos por actividad CyR'!$B$11:$B$57,$E24)</f>
        <v>1.6666666666666666E-2</v>
      </c>
    </row>
    <row r="25" spans="2:6" x14ac:dyDescent="0.2">
      <c r="B25" s="416" t="s">
        <v>351</v>
      </c>
      <c r="C25" s="493">
        <f>SUMIFS('Costos por actividad CyR'!$C$11:$C$57,'Costos por actividad CyR'!$B$11:$B$57,$B25)</f>
        <v>2.5000000000000001E-2</v>
      </c>
      <c r="D25" s="491"/>
      <c r="E25" s="416" t="s">
        <v>351</v>
      </c>
      <c r="F25" s="493">
        <f>SUMIFS('Costos por actividad CyR'!$C$11:$C$57,'Costos por actividad CyR'!$B$11:$B$57,$E25)</f>
        <v>2.5000000000000001E-2</v>
      </c>
    </row>
    <row r="26" spans="2:6" x14ac:dyDescent="0.2">
      <c r="B26" s="416" t="s">
        <v>345</v>
      </c>
      <c r="C26" s="493">
        <f>SUMIFS('Costos por actividad CyR'!$C$11:$C$57,'Costos por actividad CyR'!$B$11:$B$57,$B26)</f>
        <v>8.3333333333333329E-2</v>
      </c>
      <c r="D26" s="491"/>
      <c r="E26" s="416" t="s">
        <v>345</v>
      </c>
      <c r="F26" s="493">
        <f>SUMIFS('Costos por actividad CyR'!$C$11:$C$57,'Costos por actividad CyR'!$B$11:$B$57,$E26)</f>
        <v>8.3333333333333329E-2</v>
      </c>
    </row>
    <row r="27" spans="2:6" x14ac:dyDescent="0.2">
      <c r="B27" s="416" t="s">
        <v>333</v>
      </c>
      <c r="C27" s="490">
        <f>SUMIFS('Costos por actividad CyR'!$C$11:$C$57,'Costos por actividad CyR'!$B$11:$B$57,$B27)</f>
        <v>1.6666666666666666E-2</v>
      </c>
      <c r="D27" s="491"/>
      <c r="E27" s="416" t="s">
        <v>364</v>
      </c>
      <c r="F27" s="492">
        <f>SUMIFS('Costos por actividad CyR'!$C$11:$C$57,'Costos por actividad CyR'!$B$11:$B$57,$E27)</f>
        <v>1.6666666666666666E-2</v>
      </c>
    </row>
    <row r="28" spans="2:6" x14ac:dyDescent="0.2">
      <c r="B28" s="495" t="s">
        <v>371</v>
      </c>
      <c r="C28" s="496"/>
      <c r="D28" s="491"/>
      <c r="E28" s="416" t="s">
        <v>333</v>
      </c>
      <c r="F28" s="493">
        <f>SUMIFS('Costos por actividad CyR'!$C$11:$C$57,'Costos por actividad CyR'!$B$11:$B$57,$E28)</f>
        <v>1.6666666666666666E-2</v>
      </c>
    </row>
    <row r="29" spans="2:6" x14ac:dyDescent="0.2">
      <c r="B29" s="497" t="s">
        <v>586</v>
      </c>
      <c r="C29" s="498">
        <f>SUM(C19:C27)</f>
        <v>0.20833333333333331</v>
      </c>
      <c r="D29" s="491"/>
      <c r="E29" s="497" t="s">
        <v>586</v>
      </c>
      <c r="F29" s="498">
        <f>SUM(F19:F28)</f>
        <v>0.29444444444444445</v>
      </c>
    </row>
    <row r="30" spans="2:6" x14ac:dyDescent="0.2">
      <c r="C30" s="300"/>
    </row>
    <row r="31" spans="2:6" x14ac:dyDescent="0.2">
      <c r="E31" s="486" t="s">
        <v>420</v>
      </c>
      <c r="F31" s="487">
        <f>SUM(F34:F45)</f>
        <v>0.8744444444444448</v>
      </c>
    </row>
    <row r="32" spans="2:6" x14ac:dyDescent="0.2">
      <c r="B32" s="486" t="s">
        <v>402</v>
      </c>
      <c r="C32" s="487">
        <f>SUM(C35:C44)</f>
        <v>0.40833333333333333</v>
      </c>
    </row>
    <row r="33" spans="2:6" x14ac:dyDescent="0.2">
      <c r="E33" s="488" t="s">
        <v>394</v>
      </c>
      <c r="F33" s="489" t="s">
        <v>380</v>
      </c>
    </row>
    <row r="34" spans="2:6" x14ac:dyDescent="0.2">
      <c r="B34" s="488" t="s">
        <v>394</v>
      </c>
      <c r="C34" s="489" t="s">
        <v>380</v>
      </c>
      <c r="D34" s="491"/>
      <c r="E34" s="416" t="s">
        <v>362</v>
      </c>
      <c r="F34" s="492">
        <f>SUMIFS('Costos por actividad CyR'!$C$11:$C$57,'Costos por actividad CyR'!$B$11:$B$57,$E34)</f>
        <v>1.6666666666666666E-2</v>
      </c>
    </row>
    <row r="35" spans="2:6" x14ac:dyDescent="0.2">
      <c r="B35" s="416" t="s">
        <v>364</v>
      </c>
      <c r="C35" s="490">
        <f>SUMIFS('Costos por actividad CyR'!$C$11:$C$57,'Costos por actividad CyR'!$B$11:$B$57,$B35)</f>
        <v>1.6666666666666666E-2</v>
      </c>
      <c r="D35" s="491"/>
      <c r="E35" s="499" t="s">
        <v>367</v>
      </c>
      <c r="F35" s="492">
        <f>SUMIFS('Costos por actividad CyR'!$C$11:$C$57,'Costos por actividad CyR'!$B$11:$B$57,$E35)</f>
        <v>3.3333333333333333E-2</v>
      </c>
    </row>
    <row r="36" spans="2:6" x14ac:dyDescent="0.2">
      <c r="B36" s="416" t="s">
        <v>362</v>
      </c>
      <c r="C36" s="490">
        <f>SUMIFS('Costos por actividad CyR'!$C$11:$C$57,'Costos por actividad CyR'!$B$11:$B$57,$B36)</f>
        <v>1.6666666666666666E-2</v>
      </c>
      <c r="D36" s="491"/>
      <c r="E36" s="499" t="s">
        <v>360</v>
      </c>
      <c r="F36" s="492">
        <f>SUMIFS('Costos por actividad CyR'!$C$11:$C$57,'Costos por actividad CyR'!$B$11:$B$57,$E36)</f>
        <v>1.6666666666666701E-2</v>
      </c>
    </row>
    <row r="37" spans="2:6" x14ac:dyDescent="0.2">
      <c r="B37" s="416" t="s">
        <v>584</v>
      </c>
      <c r="C37" s="490">
        <f>SUMIFS('Costos por actividad CyR'!$C$11:$C$57,'Costos por actividad CyR'!$B$11:$B$57,$B37)</f>
        <v>0</v>
      </c>
      <c r="D37" s="491"/>
      <c r="E37" s="499" t="s">
        <v>342</v>
      </c>
      <c r="F37" s="492">
        <f>SUMIFS('Costos por actividad CyR'!$C$11:$C$57,'Costos por actividad CyR'!$B$11:$B$57,$E37)</f>
        <v>0.18</v>
      </c>
    </row>
    <row r="38" spans="2:6" x14ac:dyDescent="0.2">
      <c r="B38" s="494" t="s">
        <v>587</v>
      </c>
      <c r="C38" s="490">
        <f>SUMIFS('Costos por actividad CyR'!$C$11:$C$57,'Costos por actividad CyR'!$B$11:$B$57,$B38)*0</f>
        <v>0</v>
      </c>
      <c r="D38" s="491"/>
      <c r="E38" s="499" t="s">
        <v>341</v>
      </c>
      <c r="F38" s="492">
        <f>SUMIFS('Costos por actividad CyR'!$C$11:$C$57,'Costos por actividad CyR'!$B$11:$B$57,$E38)</f>
        <v>0.4</v>
      </c>
    </row>
    <row r="39" spans="2:6" x14ac:dyDescent="0.2">
      <c r="B39" s="416" t="s">
        <v>359</v>
      </c>
      <c r="C39" s="490">
        <f>SUMIFS('Costos por actividad CyR'!$C$11:$C$57,'Costos por actividad CyR'!$B$11:$B$57,$B39)</f>
        <v>0.2</v>
      </c>
      <c r="D39" s="491"/>
      <c r="E39" s="499" t="s">
        <v>325</v>
      </c>
      <c r="F39" s="492">
        <f>SUMIFS('Costos por actividad CyR'!$C$11:$C$57,'Costos por actividad CyR'!$B$11:$B$57,$E39)</f>
        <v>1.9444444444444445E-2</v>
      </c>
    </row>
    <row r="40" spans="2:6" x14ac:dyDescent="0.2">
      <c r="B40" s="494" t="s">
        <v>343</v>
      </c>
      <c r="C40" s="490">
        <f>SUMIFS('Costos por actividad CyR'!$C$11:$C$57,'Costos por actividad CyR'!$B$11:$B$57,$B40)*0</f>
        <v>0</v>
      </c>
      <c r="D40" s="491"/>
      <c r="E40" s="499" t="s">
        <v>368</v>
      </c>
      <c r="F40" s="492">
        <f>SUMIFS('Costos por actividad CyR'!$C$11:$C$57,'Costos por actividad CyR'!$B$11:$B$57,$E40)</f>
        <v>0.05</v>
      </c>
    </row>
    <row r="41" spans="2:6" x14ac:dyDescent="0.2">
      <c r="B41" s="416" t="s">
        <v>368</v>
      </c>
      <c r="C41" s="490">
        <f>SUMIFS('Costos por actividad CyR'!$C$11:$C$57,'Costos por actividad CyR'!$B$11:$B$57,$B41)</f>
        <v>0.05</v>
      </c>
      <c r="D41" s="491"/>
      <c r="E41" s="499" t="s">
        <v>370</v>
      </c>
      <c r="F41" s="492">
        <f>SUMIFS('Costos por actividad CyR'!$C$11:$C$57,'Costos por actividad CyR'!$B$11:$B$57,$E41)</f>
        <v>1.6666666666666666E-2</v>
      </c>
    </row>
    <row r="42" spans="2:6" x14ac:dyDescent="0.2">
      <c r="B42" s="416" t="s">
        <v>351</v>
      </c>
      <c r="C42" s="490">
        <f>SUMIFS('Costos por actividad CyR'!$C$11:$C$57,'Costos por actividad CyR'!$B$11:$B$57,$B42)</f>
        <v>2.5000000000000001E-2</v>
      </c>
      <c r="D42" s="491"/>
      <c r="E42" s="416" t="s">
        <v>351</v>
      </c>
      <c r="F42" s="492">
        <f>SUMIFS('Costos por actividad CyR'!$C$11:$C$57,'Costos por actividad CyR'!$B$11:$B$57,$E42)</f>
        <v>2.5000000000000001E-2</v>
      </c>
    </row>
    <row r="43" spans="2:6" x14ac:dyDescent="0.2">
      <c r="B43" s="416" t="s">
        <v>345</v>
      </c>
      <c r="C43" s="490">
        <f>SUMIFS('Costos por actividad CyR'!$C$11:$C$57,'Costos por actividad CyR'!$B$11:$B$57,$B43)</f>
        <v>8.3333333333333329E-2</v>
      </c>
      <c r="D43" s="491"/>
      <c r="E43" s="416" t="s">
        <v>345</v>
      </c>
      <c r="F43" s="492">
        <f>SUMIFS('Costos por actividad CyR'!$C$11:$C$57,'Costos por actividad CyR'!$B$11:$B$57,$E43)</f>
        <v>8.3333333333333329E-2</v>
      </c>
    </row>
    <row r="44" spans="2:6" x14ac:dyDescent="0.2">
      <c r="B44" s="416" t="s">
        <v>333</v>
      </c>
      <c r="C44" s="490">
        <f>SUMIFS('Costos por actividad CyR'!$C$11:$C$57,'Costos por actividad CyR'!$B$11:$B$57,$B44)</f>
        <v>1.6666666666666666E-2</v>
      </c>
      <c r="E44" s="416" t="s">
        <v>364</v>
      </c>
      <c r="F44" s="492">
        <f>SUMIFS('Costos por actividad CyR'!$C$11:$C$57,'Costos por actividad CyR'!$B$11:$B$57,$E44)</f>
        <v>1.6666666666666666E-2</v>
      </c>
    </row>
    <row r="45" spans="2:6" x14ac:dyDescent="0.2">
      <c r="B45" s="497" t="s">
        <v>586</v>
      </c>
      <c r="C45" s="498">
        <f>SUM(C35:C44)</f>
        <v>0.40833333333333333</v>
      </c>
      <c r="D45" s="491"/>
      <c r="E45" s="416" t="s">
        <v>333</v>
      </c>
      <c r="F45" s="492">
        <f>SUMIFS('Costos por actividad CyR'!$C$11:$C$57,'Costos por actividad CyR'!$B$11:$B$57,$E45)</f>
        <v>1.6666666666666666E-2</v>
      </c>
    </row>
    <row r="46" spans="2:6" x14ac:dyDescent="0.2">
      <c r="E46" s="497" t="s">
        <v>586</v>
      </c>
      <c r="F46" s="498">
        <f>SUM(F34:F45)</f>
        <v>0.8744444444444448</v>
      </c>
    </row>
    <row r="47" spans="2:6" x14ac:dyDescent="0.2">
      <c r="B47" s="401"/>
      <c r="C47" s="402"/>
    </row>
    <row r="48" spans="2:6" x14ac:dyDescent="0.2">
      <c r="E48" s="486" t="s">
        <v>421</v>
      </c>
      <c r="F48" s="487">
        <f>SUM(F51:F65)</f>
        <v>3.6048313018901248</v>
      </c>
    </row>
    <row r="49" spans="2:6" x14ac:dyDescent="0.2">
      <c r="B49" s="486" t="s">
        <v>403</v>
      </c>
      <c r="C49" s="487">
        <f>SUM(C52:C63)</f>
        <v>3.393720190779014</v>
      </c>
      <c r="D49" s="491"/>
    </row>
    <row r="50" spans="2:6" x14ac:dyDescent="0.2">
      <c r="D50" s="491"/>
      <c r="E50" s="488" t="s">
        <v>418</v>
      </c>
      <c r="F50" s="489" t="s">
        <v>380</v>
      </c>
    </row>
    <row r="51" spans="2:6" x14ac:dyDescent="0.2">
      <c r="B51" s="488" t="s">
        <v>418</v>
      </c>
      <c r="C51" s="489" t="s">
        <v>380</v>
      </c>
      <c r="D51" s="491"/>
      <c r="E51" s="416" t="s">
        <v>363</v>
      </c>
      <c r="F51" s="492">
        <f>SUMIFS('Costos por actividad CyR'!$C$11:$C$57,'Costos por actividad CyR'!$B$11:$B$57,$E51)</f>
        <v>8.3333333333333329E-2</v>
      </c>
    </row>
    <row r="52" spans="2:6" x14ac:dyDescent="0.2">
      <c r="B52" s="416" t="s">
        <v>364</v>
      </c>
      <c r="C52" s="490">
        <f>SUMIFS('Costos por actividad CyR'!$C$11:$C$57,'Costos por actividad CyR'!$B$11:$B$57,$B52)</f>
        <v>1.6666666666666666E-2</v>
      </c>
      <c r="D52" s="491"/>
      <c r="E52" s="416" t="s">
        <v>367</v>
      </c>
      <c r="F52" s="492">
        <f>SUMIFS('Costos por actividad CyR'!$C$11:$C$57,'Costos por actividad CyR'!$B$11:$B$57,$E52)</f>
        <v>3.3333333333333333E-2</v>
      </c>
    </row>
    <row r="53" spans="2:6" x14ac:dyDescent="0.2">
      <c r="B53" s="416" t="s">
        <v>362</v>
      </c>
      <c r="C53" s="490">
        <f>SUMIFS('Costos por actividad CyR'!$C$11:$C$57,'Costos por actividad CyR'!$B$11:$B$57,$B53)</f>
        <v>1.6666666666666666E-2</v>
      </c>
      <c r="D53" s="491"/>
      <c r="E53" s="416" t="s">
        <v>334</v>
      </c>
      <c r="F53" s="492">
        <f>SUMIFS('Costos por actividad CyR'!$C$11:$C$57,'Costos por actividad CyR'!$B$11:$B$57,$E53)</f>
        <v>1.2718600953895072</v>
      </c>
    </row>
    <row r="54" spans="2:6" x14ac:dyDescent="0.2">
      <c r="B54" s="500" t="s">
        <v>584</v>
      </c>
      <c r="C54" s="490">
        <f>SUMIFS('Costos por actividad CyR'!$C$11:$C$57,'Costos por actividad CyR'!$B$11:$B$57,$B54)</f>
        <v>0</v>
      </c>
      <c r="D54" s="491"/>
      <c r="E54" s="416" t="s">
        <v>352</v>
      </c>
      <c r="F54" s="492">
        <f>SUMIFS('Costos por actividad CyR'!$C$11:$C$57,'Costos por actividad CyR'!$B$11:$B$57,$E54)</f>
        <v>0.25</v>
      </c>
    </row>
    <row r="55" spans="2:6" x14ac:dyDescent="0.2">
      <c r="B55" s="94" t="s">
        <v>334</v>
      </c>
      <c r="C55" s="490">
        <f>SUMIFS('Costos por actividad CyR'!$C$11:$C$57,'Costos por actividad CyR'!$B$11:$B$57,$B55)</f>
        <v>1.2718600953895072</v>
      </c>
      <c r="D55" s="491"/>
      <c r="E55" s="494" t="s">
        <v>588</v>
      </c>
      <c r="F55" s="492">
        <f>SUMIFS('Costos por actividad CyR'!$C$11:$C$57,'Costos por actividad CyR'!$B$11:$B$57,$E55)</f>
        <v>0</v>
      </c>
    </row>
    <row r="56" spans="2:6" x14ac:dyDescent="0.2">
      <c r="B56" s="416" t="s">
        <v>352</v>
      </c>
      <c r="C56" s="490">
        <f>SUMIFS('Costos por actividad CyR'!$C$11:$C$57,'Costos por actividad CyR'!$B$11:$B$57,$B56)</f>
        <v>0.25</v>
      </c>
      <c r="D56" s="491"/>
      <c r="E56" s="499" t="s">
        <v>328</v>
      </c>
      <c r="F56" s="492">
        <f>SUMIFS('Costos por actividad CyR'!$C$11:$C$57,'Costos por actividad CyR'!$B$11:$B$57,$E56)</f>
        <v>0.25</v>
      </c>
    </row>
    <row r="57" spans="2:6" x14ac:dyDescent="0.2">
      <c r="B57" s="494" t="s">
        <v>588</v>
      </c>
      <c r="C57" s="490">
        <f>SUMIFS('Costos por actividad CyR'!$C$11:$C$57,'Costos por actividad CyR'!$B$11:$B$57,$B57)</f>
        <v>0</v>
      </c>
      <c r="D57" s="491"/>
      <c r="E57" s="499" t="s">
        <v>338</v>
      </c>
      <c r="F57" s="492">
        <f>SUMIFS('Costos por actividad CyR'!$C$11:$C$57,'Costos por actividad CyR'!$B$11:$B$57,$E57)</f>
        <v>0.25</v>
      </c>
    </row>
    <row r="58" spans="2:6" x14ac:dyDescent="0.2">
      <c r="B58" s="416" t="s">
        <v>328</v>
      </c>
      <c r="C58" s="490">
        <f>SUMIFS('Costos por actividad CyR'!$C$11:$C$57,'Costos por actividad CyR'!$B$11:$B$57,$B58)</f>
        <v>0.25</v>
      </c>
      <c r="D58" s="491"/>
      <c r="E58" s="499" t="s">
        <v>325</v>
      </c>
      <c r="F58" s="492">
        <f>SUMIFS('Costos por actividad CyR'!$C$11:$C$57,'Costos por actividad CyR'!$B$11:$B$57,$E58)</f>
        <v>1.9444444444444445E-2</v>
      </c>
    </row>
    <row r="59" spans="2:6" x14ac:dyDescent="0.2">
      <c r="B59" s="416" t="s">
        <v>348</v>
      </c>
      <c r="C59" s="490">
        <f>SUMIFS('Costos por actividad CyR'!$C$11:$C$57,'Costos por actividad CyR'!$B$11:$B$57,$B59)</f>
        <v>0.2</v>
      </c>
      <c r="D59" s="491"/>
      <c r="E59" s="499" t="s">
        <v>368</v>
      </c>
      <c r="F59" s="492">
        <f>SUMIFS('Costos por actividad CyR'!$C$11:$C$57,'Costos por actividad CyR'!$B$11:$B$57,$E59)</f>
        <v>0.05</v>
      </c>
    </row>
    <row r="60" spans="2:6" x14ac:dyDescent="0.2">
      <c r="B60" s="416" t="s">
        <v>368</v>
      </c>
      <c r="C60" s="490">
        <f>SUMIFS('Costos por actividad CyR'!$C$11:$C$57,'Costos por actividad CyR'!$B$11:$B$57,$B60)</f>
        <v>0.05</v>
      </c>
      <c r="D60" s="491"/>
      <c r="E60" s="499" t="s">
        <v>354</v>
      </c>
      <c r="F60" s="492">
        <f>SUMIFS('Costos por actividad CyR'!$C$11:$C$57,'Costos por actividad CyR'!$B$11:$B$57,$E60)</f>
        <v>1.2718600953895072</v>
      </c>
    </row>
    <row r="61" spans="2:6" x14ac:dyDescent="0.2">
      <c r="B61" s="416" t="s">
        <v>354</v>
      </c>
      <c r="C61" s="490">
        <f>SUMIFS('Costos por actividad CyR'!$C$11:$C$57,'Costos por actividad CyR'!$B$11:$B$57,$B61)</f>
        <v>1.2718600953895072</v>
      </c>
      <c r="D61" s="501"/>
      <c r="E61" s="499" t="s">
        <v>370</v>
      </c>
      <c r="F61" s="492">
        <f>SUMIFS('Costos por actividad CyR'!$C$11:$C$57,'Costos por actividad CyR'!$B$11:$B$57,$E61)</f>
        <v>1.6666666666666666E-2</v>
      </c>
    </row>
    <row r="62" spans="2:6" x14ac:dyDescent="0.2">
      <c r="B62" s="416" t="s">
        <v>346</v>
      </c>
      <c r="C62" s="490">
        <f>SUMIFS('Costos por actividad CyR'!$C$11:$C$57,'Costos por actividad CyR'!$B$11:$B$57,$B62)</f>
        <v>0.05</v>
      </c>
      <c r="E62" s="499" t="s">
        <v>351</v>
      </c>
      <c r="F62" s="492">
        <f>SUMIFS('Costos por actividad CyR'!$C$11:$C$57,'Costos por actividad CyR'!$B$11:$B$57,$E62)</f>
        <v>2.5000000000000001E-2</v>
      </c>
    </row>
    <row r="63" spans="2:6" x14ac:dyDescent="0.2">
      <c r="B63" s="416" t="s">
        <v>333</v>
      </c>
      <c r="C63" s="490">
        <f>SUMIFS('Costos por actividad CyR'!$C$11:$C$57,'Costos por actividad CyR'!$B$11:$B$57,$B63)</f>
        <v>1.6666666666666666E-2</v>
      </c>
      <c r="E63" s="499" t="s">
        <v>346</v>
      </c>
      <c r="F63" s="492">
        <f>SUMIFS('Costos por actividad CyR'!$C$11:$C$57,'Costos por actividad CyR'!$B$11:$B$57,$E63)</f>
        <v>0.05</v>
      </c>
    </row>
    <row r="64" spans="2:6" x14ac:dyDescent="0.2">
      <c r="B64" s="497" t="s">
        <v>586</v>
      </c>
      <c r="C64" s="498">
        <f>SUM(C52:C63)</f>
        <v>3.393720190779014</v>
      </c>
      <c r="E64" s="499" t="s">
        <v>364</v>
      </c>
      <c r="F64" s="492">
        <f>SUMIFS('Costos por actividad CyR'!$C$11:$C$57,'Costos por actividad CyR'!$B$11:$B$57,$E64)</f>
        <v>1.6666666666666666E-2</v>
      </c>
    </row>
    <row r="65" spans="2:6" x14ac:dyDescent="0.2">
      <c r="E65" s="499" t="s">
        <v>333</v>
      </c>
      <c r="F65" s="492">
        <f>SUMIFS('Costos por actividad CyR'!$C$11:$C$57,'Costos por actividad CyR'!$B$11:$B$57,$E65)</f>
        <v>1.6666666666666666E-2</v>
      </c>
    </row>
    <row r="66" spans="2:6" x14ac:dyDescent="0.2">
      <c r="D66" s="502"/>
      <c r="E66" s="497" t="s">
        <v>586</v>
      </c>
      <c r="F66" s="498">
        <f>SUM(F51:F65)</f>
        <v>3.6048313018901248</v>
      </c>
    </row>
    <row r="67" spans="2:6" x14ac:dyDescent="0.2">
      <c r="D67" s="502"/>
    </row>
    <row r="68" spans="2:6" x14ac:dyDescent="0.2">
      <c r="D68" s="502"/>
      <c r="E68" s="486" t="s">
        <v>422</v>
      </c>
      <c r="F68" s="487">
        <f>SUM(F71:F80)</f>
        <v>0.29444444444444445</v>
      </c>
    </row>
    <row r="69" spans="2:6" x14ac:dyDescent="0.2">
      <c r="B69" s="486" t="s">
        <v>404</v>
      </c>
      <c r="C69" s="487">
        <f>SUM(C72:C80)</f>
        <v>0.20833333333333331</v>
      </c>
      <c r="D69" s="502"/>
    </row>
    <row r="70" spans="2:6" x14ac:dyDescent="0.2">
      <c r="D70" s="502"/>
      <c r="E70" s="488" t="s">
        <v>418</v>
      </c>
      <c r="F70" s="489" t="s">
        <v>380</v>
      </c>
    </row>
    <row r="71" spans="2:6" x14ac:dyDescent="0.2">
      <c r="B71" s="488" t="s">
        <v>418</v>
      </c>
      <c r="C71" s="489" t="s">
        <v>380</v>
      </c>
      <c r="D71" s="502"/>
      <c r="E71" s="416" t="s">
        <v>362</v>
      </c>
      <c r="F71" s="492">
        <f>SUMIFS('Costos por actividad CyR'!$C$11:$C$57,'Costos por actividad CyR'!$B$11:$B$57,$E71)</f>
        <v>1.6666666666666666E-2</v>
      </c>
    </row>
    <row r="72" spans="2:6" x14ac:dyDescent="0.2">
      <c r="B72" s="416" t="s">
        <v>364</v>
      </c>
      <c r="C72" s="490">
        <f>SUMIFS('Costos por actividad CyR'!$C$11:$C$57,'Costos por actividad CyR'!$B$11:$B$57,$B72)</f>
        <v>1.6666666666666666E-2</v>
      </c>
      <c r="D72" s="502"/>
      <c r="E72" s="416" t="s">
        <v>367</v>
      </c>
      <c r="F72" s="492">
        <f>SUMIFS('Costos por actividad CyR'!$C$11:$C$57,'Costos por actividad CyR'!$B$11:$B$57,$E72)</f>
        <v>3.3333333333333333E-2</v>
      </c>
    </row>
    <row r="73" spans="2:6" x14ac:dyDescent="0.2">
      <c r="B73" s="416" t="s">
        <v>362</v>
      </c>
      <c r="C73" s="490">
        <f>SUMIFS('Costos por actividad CyR'!$C$11:$C$57,'Costos por actividad CyR'!$B$11:$B$57,$B73)</f>
        <v>1.6666666666666666E-2</v>
      </c>
      <c r="D73" s="502"/>
      <c r="E73" s="416" t="s">
        <v>360</v>
      </c>
      <c r="F73" s="492">
        <f>SUMIFS('Costos por actividad CyR'!$C$11:$C$57,'Costos por actividad CyR'!$B$11:$B$57,$E73)</f>
        <v>1.6666666666666701E-2</v>
      </c>
    </row>
    <row r="74" spans="2:6" x14ac:dyDescent="0.2">
      <c r="B74" s="416" t="s">
        <v>584</v>
      </c>
      <c r="C74" s="490">
        <f>SUMIFS('Costos por actividad CyR'!$C$11:$C$57,'Costos por actividad CyR'!$B$11:$B$57,$B74)</f>
        <v>0</v>
      </c>
      <c r="D74" s="502"/>
      <c r="E74" s="416" t="s">
        <v>325</v>
      </c>
      <c r="F74" s="492">
        <f>SUMIFS('Costos por actividad CyR'!$C$11:$C$57,'Costos por actividad CyR'!$B$11:$B$57,$E74)</f>
        <v>1.9444444444444445E-2</v>
      </c>
    </row>
    <row r="75" spans="2:6" x14ac:dyDescent="0.2">
      <c r="B75" s="494" t="s">
        <v>585</v>
      </c>
      <c r="C75" s="490">
        <f>SUMIFS('Costos por actividad CyR'!$C$11:$C$57,'Costos por actividad CyR'!$B$11:$B$57,$B75)</f>
        <v>0</v>
      </c>
      <c r="E75" s="416" t="s">
        <v>368</v>
      </c>
      <c r="F75" s="492">
        <f>SUMIFS('Costos por actividad CyR'!$C$11:$C$57,'Costos por actividad CyR'!$B$11:$B$57,$E75)</f>
        <v>0.05</v>
      </c>
    </row>
    <row r="76" spans="2:6" x14ac:dyDescent="0.2">
      <c r="B76" s="494" t="s">
        <v>343</v>
      </c>
      <c r="C76" s="490">
        <f>SUMIFS('Costos por actividad CyR'!$C$11:$C$57,'Costos por actividad CyR'!$B$11:$B$57,$B76)*0</f>
        <v>0</v>
      </c>
      <c r="E76" s="416" t="s">
        <v>370</v>
      </c>
      <c r="F76" s="492">
        <f>SUMIFS('Costos por actividad CyR'!$C$11:$C$57,'Costos por actividad CyR'!$B$11:$B$57,$E76)</f>
        <v>1.6666666666666666E-2</v>
      </c>
    </row>
    <row r="77" spans="2:6" x14ac:dyDescent="0.2">
      <c r="B77" s="416" t="s">
        <v>368</v>
      </c>
      <c r="C77" s="490">
        <f>SUMIFS('Costos por actividad CyR'!$C$11:$C$57,'Costos por actividad CyR'!$B$11:$B$57,$B77)</f>
        <v>0.05</v>
      </c>
      <c r="E77" s="416" t="s">
        <v>351</v>
      </c>
      <c r="F77" s="492">
        <f>SUMIFS('Costos por actividad CyR'!$C$11:$C$57,'Costos por actividad CyR'!$B$11:$B$57,$E77)</f>
        <v>2.5000000000000001E-2</v>
      </c>
    </row>
    <row r="78" spans="2:6" x14ac:dyDescent="0.2">
      <c r="B78" s="416" t="s">
        <v>351</v>
      </c>
      <c r="C78" s="490">
        <f>SUMIFS('Costos por actividad CyR'!$C$11:$C$57,'Costos por actividad CyR'!$B$11:$B$57,$B78)</f>
        <v>2.5000000000000001E-2</v>
      </c>
      <c r="E78" s="416" t="s">
        <v>345</v>
      </c>
      <c r="F78" s="492">
        <f>SUMIFS('Costos por actividad CyR'!$C$11:$C$57,'Costos por actividad CyR'!$B$11:$B$57,$E78)</f>
        <v>8.3333333333333329E-2</v>
      </c>
    </row>
    <row r="79" spans="2:6" x14ac:dyDescent="0.2">
      <c r="B79" s="494" t="s">
        <v>345</v>
      </c>
      <c r="C79" s="490">
        <f>SUMIFS('Costos por actividad CyR'!$C$11:$C$57,'Costos por actividad CyR'!$B$11:$B$57,$B79)</f>
        <v>8.3333333333333329E-2</v>
      </c>
      <c r="E79" s="416" t="s">
        <v>364</v>
      </c>
      <c r="F79" s="492">
        <f>SUMIFS('Costos por actividad CyR'!$C$11:$C$57,'Costos por actividad CyR'!$B$11:$B$57,$E79)</f>
        <v>1.6666666666666666E-2</v>
      </c>
    </row>
    <row r="80" spans="2:6" x14ac:dyDescent="0.2">
      <c r="B80" s="416" t="s">
        <v>333</v>
      </c>
      <c r="C80" s="493">
        <f>C27</f>
        <v>1.6666666666666666E-2</v>
      </c>
      <c r="E80" s="416" t="s">
        <v>333</v>
      </c>
      <c r="F80" s="492">
        <f>SUMIFS('Costos por actividad CyR'!$C$11:$C$57,'Costos por actividad CyR'!$B$11:$B$57,$E80)</f>
        <v>1.6666666666666666E-2</v>
      </c>
    </row>
    <row r="81" spans="2:6" x14ac:dyDescent="0.2">
      <c r="B81" s="497" t="s">
        <v>586</v>
      </c>
      <c r="C81" s="498">
        <f>SUM(C72:C80)</f>
        <v>0.20833333333333331</v>
      </c>
      <c r="E81" s="497" t="s">
        <v>586</v>
      </c>
      <c r="F81" s="498">
        <f>SUM(F71:F80)</f>
        <v>0.29444444444444445</v>
      </c>
    </row>
    <row r="82" spans="2:6" x14ac:dyDescent="0.2"/>
    <row r="83" spans="2:6" x14ac:dyDescent="0.2">
      <c r="E83" s="486" t="s">
        <v>423</v>
      </c>
      <c r="F83" s="487">
        <f>SUM(F86:F97)</f>
        <v>0.8744444444444448</v>
      </c>
    </row>
    <row r="84" spans="2:6" x14ac:dyDescent="0.2">
      <c r="B84" s="486" t="s">
        <v>405</v>
      </c>
      <c r="C84" s="487">
        <f>SUM(C87:C96)</f>
        <v>0.40833333333333333</v>
      </c>
    </row>
    <row r="85" spans="2:6" x14ac:dyDescent="0.2">
      <c r="E85" s="488" t="s">
        <v>394</v>
      </c>
      <c r="F85" s="489" t="s">
        <v>380</v>
      </c>
    </row>
    <row r="86" spans="2:6" x14ac:dyDescent="0.2">
      <c r="B86" s="488" t="s">
        <v>418</v>
      </c>
      <c r="C86" s="489" t="s">
        <v>380</v>
      </c>
      <c r="E86" s="416" t="s">
        <v>362</v>
      </c>
      <c r="F86" s="492">
        <f>SUMIFS('Costos por actividad CyR'!$C$11:$C$57,'Costos por actividad CyR'!$B$11:$B$57,$E86)</f>
        <v>1.6666666666666666E-2</v>
      </c>
    </row>
    <row r="87" spans="2:6" x14ac:dyDescent="0.2">
      <c r="B87" s="416" t="s">
        <v>364</v>
      </c>
      <c r="C87" s="490">
        <f>SUMIFS('Costos por actividad CyR'!$C$11:$C$57,'Costos por actividad CyR'!$B$11:$B$57,$B87)</f>
        <v>1.6666666666666666E-2</v>
      </c>
      <c r="E87" s="416" t="s">
        <v>367</v>
      </c>
      <c r="F87" s="492">
        <f>SUMIFS('Costos por actividad CyR'!$C$11:$C$57,'Costos por actividad CyR'!$B$11:$B$57,$E87)</f>
        <v>3.3333333333333333E-2</v>
      </c>
    </row>
    <row r="88" spans="2:6" x14ac:dyDescent="0.2">
      <c r="B88" s="416" t="s">
        <v>362</v>
      </c>
      <c r="C88" s="490">
        <f>SUMIFS('Costos por actividad CyR'!$C$11:$C$57,'Costos por actividad CyR'!$B$11:$B$57,$B88)</f>
        <v>1.6666666666666666E-2</v>
      </c>
      <c r="E88" s="416" t="s">
        <v>360</v>
      </c>
      <c r="F88" s="492">
        <f>SUMIFS('Costos por actividad CyR'!$C$11:$C$57,'Costos por actividad CyR'!$B$11:$B$57,$E88)</f>
        <v>1.6666666666666701E-2</v>
      </c>
    </row>
    <row r="89" spans="2:6" x14ac:dyDescent="0.2">
      <c r="B89" s="416" t="s">
        <v>584</v>
      </c>
      <c r="C89" s="490">
        <f>SUMIFS('Costos por actividad CyR'!$C$11:$C$57,'Costos por actividad CyR'!$B$11:$B$57,$B89)</f>
        <v>0</v>
      </c>
      <c r="E89" s="416" t="s">
        <v>342</v>
      </c>
      <c r="F89" s="492">
        <f>SUMIFS('Costos por actividad CyR'!$C$11:$C$57,'Costos por actividad CyR'!$B$11:$B$57,$E89)</f>
        <v>0.18</v>
      </c>
    </row>
    <row r="90" spans="2:6" x14ac:dyDescent="0.2">
      <c r="B90" s="494" t="s">
        <v>589</v>
      </c>
      <c r="C90" s="490">
        <f>SUMIFS('Costos por actividad CyR'!$C$11:$C$57,'Costos por actividad CyR'!$B$11:$B$57,$B90)</f>
        <v>0</v>
      </c>
      <c r="E90" s="416" t="s">
        <v>341</v>
      </c>
      <c r="F90" s="492">
        <f>SUMIFS('Costos por actividad CyR'!$C$11:$C$57,'Costos por actividad CyR'!$B$11:$B$57,$E90)</f>
        <v>0.4</v>
      </c>
    </row>
    <row r="91" spans="2:6" x14ac:dyDescent="0.2">
      <c r="B91" s="416" t="s">
        <v>359</v>
      </c>
      <c r="C91" s="490">
        <f>SUMIFS('Costos por actividad CyR'!$C$11:$C$57,'Costos por actividad CyR'!$B$11:$B$57,$B91)</f>
        <v>0.2</v>
      </c>
      <c r="E91" s="416" t="s">
        <v>325</v>
      </c>
      <c r="F91" s="492">
        <f>SUMIFS('Costos por actividad CyR'!$C$11:$C$57,'Costos por actividad CyR'!$B$11:$B$57,$E91)</f>
        <v>1.9444444444444445E-2</v>
      </c>
    </row>
    <row r="92" spans="2:6" x14ac:dyDescent="0.2">
      <c r="B92" s="494" t="s">
        <v>343</v>
      </c>
      <c r="C92" s="490">
        <f>SUMIFS('Costos por actividad CyR'!$C$11:$C$57,'Costos por actividad CyR'!$B$11:$B$57,$B92)*0</f>
        <v>0</v>
      </c>
      <c r="E92" s="416" t="s">
        <v>368</v>
      </c>
      <c r="F92" s="492">
        <f>SUMIFS('Costos por actividad CyR'!$C$11:$C$57,'Costos por actividad CyR'!$B$11:$B$57,$E92)</f>
        <v>0.05</v>
      </c>
    </row>
    <row r="93" spans="2:6" x14ac:dyDescent="0.2">
      <c r="B93" s="416" t="s">
        <v>368</v>
      </c>
      <c r="C93" s="490">
        <f>SUMIFS('Costos por actividad CyR'!$C$11:$C$57,'Costos por actividad CyR'!$B$11:$B$57,$B93)</f>
        <v>0.05</v>
      </c>
      <c r="D93" s="503"/>
      <c r="E93" s="416" t="s">
        <v>370</v>
      </c>
      <c r="F93" s="492">
        <f>SUMIFS('Costos por actividad CyR'!$C$11:$C$57,'Costos por actividad CyR'!$B$11:$B$57,$E93)</f>
        <v>1.6666666666666666E-2</v>
      </c>
    </row>
    <row r="94" spans="2:6" x14ac:dyDescent="0.2">
      <c r="B94" s="416" t="s">
        <v>351</v>
      </c>
      <c r="C94" s="490">
        <f>SUMIFS('Costos por actividad CyR'!$C$11:$C$57,'Costos por actividad CyR'!$B$11:$B$57,$B94)</f>
        <v>2.5000000000000001E-2</v>
      </c>
      <c r="D94" s="503"/>
      <c r="E94" s="416" t="s">
        <v>351</v>
      </c>
      <c r="F94" s="492">
        <f>SUMIFS('Costos por actividad CyR'!$C$11:$C$57,'Costos por actividad CyR'!$B$11:$B$57,$E94)</f>
        <v>2.5000000000000001E-2</v>
      </c>
    </row>
    <row r="95" spans="2:6" x14ac:dyDescent="0.2">
      <c r="B95" s="416" t="s">
        <v>345</v>
      </c>
      <c r="C95" s="490">
        <f>SUMIFS('Costos por actividad CyR'!$C$11:$C$57,'Costos por actividad CyR'!$B$11:$B$57,$B95)</f>
        <v>8.3333333333333329E-2</v>
      </c>
      <c r="D95" s="503"/>
      <c r="E95" s="416" t="s">
        <v>345</v>
      </c>
      <c r="F95" s="492">
        <f>SUMIFS('Costos por actividad CyR'!$C$11:$C$57,'Costos por actividad CyR'!$B$11:$B$57,$E95)</f>
        <v>8.3333333333333329E-2</v>
      </c>
    </row>
    <row r="96" spans="2:6" x14ac:dyDescent="0.2">
      <c r="B96" s="416" t="s">
        <v>333</v>
      </c>
      <c r="C96" s="493">
        <f>C44</f>
        <v>1.6666666666666666E-2</v>
      </c>
      <c r="D96" s="503"/>
      <c r="E96" s="416" t="s">
        <v>364</v>
      </c>
      <c r="F96" s="492">
        <f>SUMIFS('Costos por actividad CyR'!$C$11:$C$57,'Costos por actividad CyR'!$B$11:$B$57,$E96)</f>
        <v>1.6666666666666666E-2</v>
      </c>
    </row>
    <row r="97" spans="2:6" x14ac:dyDescent="0.2">
      <c r="B97" s="497" t="s">
        <v>586</v>
      </c>
      <c r="C97" s="498">
        <f>SUM(C87:C96)</f>
        <v>0.40833333333333333</v>
      </c>
      <c r="D97" s="503"/>
      <c r="E97" s="416" t="s">
        <v>333</v>
      </c>
      <c r="F97" s="492">
        <f>SUMIFS('Costos por actividad CyR'!$C$11:$C$57,'Costos por actividad CyR'!$B$11:$B$57,$E97)</f>
        <v>1.6666666666666666E-2</v>
      </c>
    </row>
    <row r="98" spans="2:6" x14ac:dyDescent="0.2">
      <c r="D98" s="503"/>
      <c r="E98" s="497" t="s">
        <v>586</v>
      </c>
      <c r="F98" s="498">
        <f>SUM(F86:F97)</f>
        <v>0.8744444444444448</v>
      </c>
    </row>
    <row r="99" spans="2:6" x14ac:dyDescent="0.2">
      <c r="D99" s="503"/>
    </row>
    <row r="100" spans="2:6" x14ac:dyDescent="0.2">
      <c r="D100" s="503"/>
      <c r="E100" s="486" t="s">
        <v>424</v>
      </c>
      <c r="F100" s="487">
        <f>SUM(F103:F117)</f>
        <v>3.6471189614920845</v>
      </c>
    </row>
    <row r="101" spans="2:6" x14ac:dyDescent="0.2">
      <c r="B101" s="486" t="s">
        <v>406</v>
      </c>
      <c r="C101" s="487">
        <f>SUM(C104:C115)</f>
        <v>3.4360078503809737</v>
      </c>
      <c r="D101" s="503"/>
    </row>
    <row r="102" spans="2:6" x14ac:dyDescent="0.2">
      <c r="D102" s="503"/>
      <c r="E102" s="488" t="s">
        <v>418</v>
      </c>
      <c r="F102" s="489" t="s">
        <v>380</v>
      </c>
    </row>
    <row r="103" spans="2:6" x14ac:dyDescent="0.2">
      <c r="B103" s="488" t="s">
        <v>418</v>
      </c>
      <c r="C103" s="489" t="s">
        <v>380</v>
      </c>
      <c r="D103" s="503"/>
      <c r="E103" s="416" t="s">
        <v>363</v>
      </c>
      <c r="F103" s="492">
        <f>SUMIFS('Costos por actividad CyR'!$C$11:$C$57,'Costos por actividad CyR'!$B$11:$B$57,$E103)</f>
        <v>8.3333333333333329E-2</v>
      </c>
    </row>
    <row r="104" spans="2:6" x14ac:dyDescent="0.2">
      <c r="B104" s="416" t="s">
        <v>364</v>
      </c>
      <c r="C104" s="490">
        <f>SUMIFS('Costos por actividad CyR'!$C$11:$C$57,'Costos por actividad CyR'!$B$11:$B$57,$B104)</f>
        <v>1.6666666666666666E-2</v>
      </c>
      <c r="D104" s="503"/>
      <c r="E104" s="416" t="s">
        <v>367</v>
      </c>
      <c r="F104" s="492">
        <f>SUMIFS('Costos por actividad CyR'!$C$11:$C$57,'Costos por actividad CyR'!$B$11:$B$57,$E104)</f>
        <v>3.3333333333333333E-2</v>
      </c>
    </row>
    <row r="105" spans="2:6" x14ac:dyDescent="0.2">
      <c r="B105" s="416" t="s">
        <v>362</v>
      </c>
      <c r="C105" s="490">
        <f>SUMIFS('Costos por actividad CyR'!$C$11:$C$57,'Costos por actividad CyR'!$B$11:$B$57,$B105)</f>
        <v>1.6666666666666666E-2</v>
      </c>
      <c r="E105" s="416" t="s">
        <v>335</v>
      </c>
      <c r="F105" s="492">
        <f>SUMIFS('Costos por actividad CyR'!$C$11:$C$57,'Costos por actividad CyR'!$B$11:$B$57,$E105)</f>
        <v>1.293003925190487</v>
      </c>
    </row>
    <row r="106" spans="2:6" x14ac:dyDescent="0.2">
      <c r="B106" s="500" t="s">
        <v>584</v>
      </c>
      <c r="C106" s="490">
        <f>SUMIFS('Costos por actividad CyR'!$C$11:$C$57,'Costos por actividad CyR'!$B$11:$B$57,$B106)</f>
        <v>0</v>
      </c>
      <c r="E106" s="416" t="s">
        <v>352</v>
      </c>
      <c r="F106" s="492">
        <f>SUMIFS('Costos por actividad CyR'!$C$11:$C$57,'Costos por actividad CyR'!$B$11:$B$57,$E106)</f>
        <v>0.25</v>
      </c>
    </row>
    <row r="107" spans="2:6" x14ac:dyDescent="0.2">
      <c r="B107" s="94" t="s">
        <v>335</v>
      </c>
      <c r="C107" s="490">
        <f>SUMIFS('Costos por actividad CyR'!$C$11:$C$57,'Costos por actividad CyR'!$B$11:$B$57,$B107)</f>
        <v>1.293003925190487</v>
      </c>
      <c r="E107" s="499" t="s">
        <v>588</v>
      </c>
      <c r="F107" s="492">
        <f>SUMIFS('Costos por actividad CyR'!$C$11:$C$57,'Costos por actividad CyR'!$B$11:$B$57,$E107)</f>
        <v>0</v>
      </c>
    </row>
    <row r="108" spans="2:6" x14ac:dyDescent="0.2">
      <c r="B108" s="416" t="s">
        <v>352</v>
      </c>
      <c r="C108" s="490">
        <f>SUMIFS('Costos por actividad CyR'!$C$11:$C$57,'Costos por actividad CyR'!$B$11:$B$57,$B108)</f>
        <v>0.25</v>
      </c>
      <c r="E108" s="499" t="s">
        <v>328</v>
      </c>
      <c r="F108" s="492">
        <f>SUMIFS('Costos por actividad CyR'!$C$11:$C$57,'Costos por actividad CyR'!$B$11:$B$57,$E108)</f>
        <v>0.25</v>
      </c>
    </row>
    <row r="109" spans="2:6" x14ac:dyDescent="0.2">
      <c r="B109" s="494" t="s">
        <v>588</v>
      </c>
      <c r="C109" s="490">
        <f>SUMIFS('Costos por actividad CyR'!$C$11:$C$57,'Costos por actividad CyR'!$B$11:$B$57,$B109)</f>
        <v>0</v>
      </c>
      <c r="E109" s="499" t="s">
        <v>339</v>
      </c>
      <c r="F109" s="492">
        <f>SUMIFS('Costos por actividad CyR'!$C$11:$C$57,'Costos por actividad CyR'!$B$11:$B$57,$E109)</f>
        <v>0.25</v>
      </c>
    </row>
    <row r="110" spans="2:6" x14ac:dyDescent="0.2">
      <c r="B110" s="416" t="s">
        <v>328</v>
      </c>
      <c r="C110" s="490">
        <f>SUMIFS('Costos por actividad CyR'!$C$11:$C$57,'Costos por actividad CyR'!$B$11:$B$57,$B110)</f>
        <v>0.25</v>
      </c>
      <c r="E110" s="499" t="s">
        <v>325</v>
      </c>
      <c r="F110" s="492">
        <f>SUMIFS('Costos por actividad CyR'!$C$11:$C$57,'Costos por actividad CyR'!$B$11:$B$57,$E110)</f>
        <v>1.9444444444444445E-2</v>
      </c>
    </row>
    <row r="111" spans="2:6" x14ac:dyDescent="0.2">
      <c r="B111" s="416" t="s">
        <v>349</v>
      </c>
      <c r="C111" s="490">
        <f>SUMIFS('Costos por actividad CyR'!$C$11:$C$57,'Costos por actividad CyR'!$B$11:$B$57,$B111)</f>
        <v>0.2</v>
      </c>
      <c r="E111" s="499" t="s">
        <v>368</v>
      </c>
      <c r="F111" s="492">
        <f>SUMIFS('Costos por actividad CyR'!$C$11:$C$57,'Costos por actividad CyR'!$B$11:$B$57,$E111)</f>
        <v>0.05</v>
      </c>
    </row>
    <row r="112" spans="2:6" x14ac:dyDescent="0.2">
      <c r="B112" s="416" t="s">
        <v>368</v>
      </c>
      <c r="C112" s="490">
        <f>SUMIFS('Costos por actividad CyR'!$C$11:$C$57,'Costos por actividad CyR'!$B$11:$B$57,$B112)</f>
        <v>0.05</v>
      </c>
      <c r="E112" s="499" t="s">
        <v>355</v>
      </c>
      <c r="F112" s="492">
        <f>SUMIFS('Costos por actividad CyR'!$C$11:$C$57,'Costos por actividad CyR'!$B$11:$B$57,$E112)</f>
        <v>1.293003925190487</v>
      </c>
    </row>
    <row r="113" spans="2:6" x14ac:dyDescent="0.2">
      <c r="B113" s="416" t="s">
        <v>355</v>
      </c>
      <c r="C113" s="490">
        <f>SUMIFS('Costos por actividad CyR'!$C$11:$C$57,'Costos por actividad CyR'!$B$11:$B$57,$B113)</f>
        <v>1.293003925190487</v>
      </c>
      <c r="E113" s="499" t="s">
        <v>370</v>
      </c>
      <c r="F113" s="492">
        <f>SUMIFS('Costos por actividad CyR'!$C$11:$C$57,'Costos por actividad CyR'!$B$11:$B$57,$E113)</f>
        <v>1.6666666666666666E-2</v>
      </c>
    </row>
    <row r="114" spans="2:6" x14ac:dyDescent="0.2">
      <c r="B114" s="416" t="s">
        <v>346</v>
      </c>
      <c r="C114" s="490">
        <f>SUMIFS('Costos por actividad CyR'!$C$11:$C$57,'Costos por actividad CyR'!$B$11:$B$57,$B114)</f>
        <v>0.05</v>
      </c>
      <c r="E114" s="499" t="s">
        <v>351</v>
      </c>
      <c r="F114" s="492">
        <f>SUMIFS('Costos por actividad CyR'!$C$11:$C$57,'Costos por actividad CyR'!$B$11:$B$57,$E114)</f>
        <v>2.5000000000000001E-2</v>
      </c>
    </row>
    <row r="115" spans="2:6" x14ac:dyDescent="0.2">
      <c r="B115" s="416" t="s">
        <v>333</v>
      </c>
      <c r="C115" s="490">
        <f>SUMIFS('Costos por actividad CyR'!$C$11:$C$57,'Costos por actividad CyR'!$B$11:$B$57,$B115)</f>
        <v>1.6666666666666666E-2</v>
      </c>
      <c r="E115" s="499" t="s">
        <v>346</v>
      </c>
      <c r="F115" s="492">
        <f>SUMIFS('Costos por actividad CyR'!$C$11:$C$57,'Costos por actividad CyR'!$B$11:$B$57,$E115)</f>
        <v>0.05</v>
      </c>
    </row>
    <row r="116" spans="2:6" x14ac:dyDescent="0.2">
      <c r="B116" s="497" t="s">
        <v>586</v>
      </c>
      <c r="C116" s="498">
        <f>SUM(C104:C115)</f>
        <v>3.4360078503809737</v>
      </c>
      <c r="E116" s="499" t="s">
        <v>364</v>
      </c>
      <c r="F116" s="492">
        <f>SUMIFS('Costos por actividad CyR'!$C$11:$C$57,'Costos por actividad CyR'!$B$11:$B$57,$E116)</f>
        <v>1.6666666666666666E-2</v>
      </c>
    </row>
    <row r="117" spans="2:6" x14ac:dyDescent="0.2">
      <c r="E117" s="499" t="s">
        <v>333</v>
      </c>
      <c r="F117" s="492">
        <f>SUMIFS('Costos por actividad CyR'!$C$11:$C$57,'Costos por actividad CyR'!$B$11:$B$57,$E117)</f>
        <v>1.6666666666666666E-2</v>
      </c>
    </row>
    <row r="118" spans="2:6" x14ac:dyDescent="0.2">
      <c r="E118" s="497" t="s">
        <v>586</v>
      </c>
      <c r="F118" s="498">
        <f>SUM(F103:F117)</f>
        <v>3.6471189614920845</v>
      </c>
    </row>
    <row r="119" spans="2:6" x14ac:dyDescent="0.2">
      <c r="E119" s="282"/>
      <c r="F119" s="381"/>
    </row>
    <row r="120" spans="2:6" x14ac:dyDescent="0.2">
      <c r="E120" s="486" t="s">
        <v>425</v>
      </c>
      <c r="F120" s="487">
        <f>SUM(F123:F130)</f>
        <v>1.9416666666666664</v>
      </c>
    </row>
    <row r="121" spans="2:6" x14ac:dyDescent="0.2">
      <c r="B121" s="486" t="s">
        <v>407</v>
      </c>
      <c r="C121" s="487">
        <f>SUM(C124:C132)</f>
        <v>0.99166666666666681</v>
      </c>
    </row>
    <row r="122" spans="2:6" x14ac:dyDescent="0.2">
      <c r="E122" s="488" t="s">
        <v>418</v>
      </c>
      <c r="F122" s="489" t="s">
        <v>380</v>
      </c>
    </row>
    <row r="123" spans="2:6" x14ac:dyDescent="0.2">
      <c r="B123" s="488" t="s">
        <v>418</v>
      </c>
      <c r="C123" s="489" t="s">
        <v>380</v>
      </c>
      <c r="E123" s="499" t="s">
        <v>366</v>
      </c>
      <c r="F123" s="492">
        <f>SUMIFS('Costos por actividad CyR'!$C$11:$C$57,'Costos por actividad CyR'!$B$11:$B$57,$E123)</f>
        <v>8.3333333333333329E-2</v>
      </c>
    </row>
    <row r="124" spans="2:6" x14ac:dyDescent="0.2">
      <c r="B124" s="416" t="s">
        <v>365</v>
      </c>
      <c r="C124" s="490">
        <f>SUMIFS('Costos por actividad CyR'!$C$11:$C$57,'Costos por actividad CyR'!$B$11:$B$57,$B124)</f>
        <v>1.6666666666666666E-2</v>
      </c>
      <c r="E124" s="416" t="s">
        <v>361</v>
      </c>
      <c r="F124" s="492">
        <f>SUMIFS('Costos por actividad CyR'!$C$11:$C$57,'Costos por actividad CyR'!$B$11:$B$57,$E124)</f>
        <v>1.5</v>
      </c>
    </row>
    <row r="125" spans="2:6" x14ac:dyDescent="0.2">
      <c r="B125" s="416" t="s">
        <v>362</v>
      </c>
      <c r="C125" s="490">
        <f>SUMIFS('Costos por actividad CyR'!$C$11:$C$57,'Costos por actividad CyR'!$B$11:$B$57,$B125)</f>
        <v>1.6666666666666666E-2</v>
      </c>
      <c r="E125" s="416" t="s">
        <v>324</v>
      </c>
      <c r="F125" s="492">
        <f>SUMIFS('Costos por actividad CyR'!$C$11:$C$57,'Costos por actividad CyR'!$B$11:$B$57,$E125)</f>
        <v>8.3333333333333329E-2</v>
      </c>
    </row>
    <row r="126" spans="2:6" x14ac:dyDescent="0.2">
      <c r="B126" s="416" t="s">
        <v>326</v>
      </c>
      <c r="C126" s="490">
        <f>SUMIFS('Costos por actividad CyR'!$C$11:$C$57,'Costos por actividad CyR'!$B$11:$B$57,$B126)</f>
        <v>0.05</v>
      </c>
      <c r="E126" s="416" t="s">
        <v>369</v>
      </c>
      <c r="F126" s="492">
        <f>SUMIFS('Costos por actividad CyR'!$C$11:$C$57,'Costos por actividad CyR'!$B$11:$B$57,$E126)</f>
        <v>0.16666666666666666</v>
      </c>
    </row>
    <row r="127" spans="2:6" x14ac:dyDescent="0.2">
      <c r="B127" s="416" t="s">
        <v>587</v>
      </c>
      <c r="C127" s="490">
        <f>SUMIFS('Costos por actividad CyR'!$C$11:$C$57,'Costos por actividad CyR'!$B$11:$B$57,$B127)</f>
        <v>0</v>
      </c>
      <c r="E127" s="416" t="s">
        <v>351</v>
      </c>
      <c r="F127" s="492">
        <f>SUMIFS('Costos por actividad CyR'!$C$11:$C$57,'Costos por actividad CyR'!$B$11:$B$57,$E127)</f>
        <v>2.5000000000000001E-2</v>
      </c>
    </row>
    <row r="128" spans="2:6" x14ac:dyDescent="0.2">
      <c r="B128" s="416" t="s">
        <v>344</v>
      </c>
      <c r="C128" s="490">
        <f>SUMIFS('Costos por actividad CyR'!$C$11:$C$57,'Costos por actividad CyR'!$B$11:$B$57,$B128)</f>
        <v>0.65</v>
      </c>
      <c r="E128" s="416" t="s">
        <v>346</v>
      </c>
      <c r="F128" s="492">
        <f>SUMIFS('Costos por actividad CyR'!$C$11:$C$57,'Costos por actividad CyR'!$B$11:$B$57,$E128)</f>
        <v>0.05</v>
      </c>
    </row>
    <row r="129" spans="2:6" x14ac:dyDescent="0.2">
      <c r="B129" s="416" t="s">
        <v>369</v>
      </c>
      <c r="C129" s="490">
        <f>SUMIFS('Costos por actividad CyR'!$C$11:$C$57,'Costos por actividad CyR'!$B$11:$B$57,$B129)</f>
        <v>0.16666666666666666</v>
      </c>
      <c r="E129" s="416" t="s">
        <v>365</v>
      </c>
      <c r="F129" s="492">
        <f>SUMIFS('Costos por actividad CyR'!$C$11:$C$57,'Costos por actividad CyR'!$B$11:$B$57,$E129)</f>
        <v>1.6666666666666666E-2</v>
      </c>
    </row>
    <row r="130" spans="2:6" x14ac:dyDescent="0.2">
      <c r="B130" s="416" t="s">
        <v>351</v>
      </c>
      <c r="C130" s="490">
        <f>SUMIFS('Costos por actividad CyR'!$C$11:$C$57,'Costos por actividad CyR'!$B$11:$B$57,$B130)</f>
        <v>2.5000000000000001E-2</v>
      </c>
      <c r="E130" s="416" t="s">
        <v>333</v>
      </c>
      <c r="F130" s="492">
        <f>SUMIFS('Costos por actividad CyR'!$C$11:$C$57,'Costos por actividad CyR'!$B$11:$B$57,$E130)</f>
        <v>1.6666666666666666E-2</v>
      </c>
    </row>
    <row r="131" spans="2:6" x14ac:dyDescent="0.2">
      <c r="B131" s="416" t="s">
        <v>346</v>
      </c>
      <c r="C131" s="490">
        <f>SUMIFS('Costos por actividad CyR'!$C$11:$C$57,'Costos por actividad CyR'!$B$11:$B$57,$B131)</f>
        <v>0.05</v>
      </c>
      <c r="E131" s="497" t="s">
        <v>586</v>
      </c>
      <c r="F131" s="498">
        <f>SUM(F123:F130)</f>
        <v>1.9416666666666664</v>
      </c>
    </row>
    <row r="132" spans="2:6" x14ac:dyDescent="0.2">
      <c r="B132" s="416" t="s">
        <v>333</v>
      </c>
      <c r="C132" s="490">
        <f>SUMIFS('Costos por actividad CyR'!$C$11:$C$57,'Costos por actividad CyR'!$B$11:$B$57,$B132)</f>
        <v>1.6666666666666666E-2</v>
      </c>
      <c r="E132" s="282"/>
      <c r="F132" s="381"/>
    </row>
    <row r="133" spans="2:6" x14ac:dyDescent="0.2">
      <c r="B133" s="497" t="s">
        <v>586</v>
      </c>
      <c r="C133" s="498">
        <f>SUM(C124:C132)</f>
        <v>0.99166666666666681</v>
      </c>
    </row>
    <row r="134" spans="2:6" x14ac:dyDescent="0.2"/>
    <row r="135" spans="2:6" x14ac:dyDescent="0.2">
      <c r="B135" s="486" t="s">
        <v>408</v>
      </c>
      <c r="C135" s="487">
        <f>SUM(C138:C147)</f>
        <v>1.9916666666666667</v>
      </c>
    </row>
    <row r="136" spans="2:6" x14ac:dyDescent="0.2"/>
    <row r="137" spans="2:6" x14ac:dyDescent="0.2">
      <c r="B137" s="488" t="s">
        <v>418</v>
      </c>
      <c r="C137" s="489" t="s">
        <v>380</v>
      </c>
    </row>
    <row r="138" spans="2:6" x14ac:dyDescent="0.2">
      <c r="B138" s="416" t="s">
        <v>365</v>
      </c>
      <c r="C138" s="490">
        <f>SUMIFS('Costos por actividad CyR'!$C$11:$C$57,'Costos por actividad CyR'!$B$11:$B$57,$B138)</f>
        <v>1.6666666666666666E-2</v>
      </c>
    </row>
    <row r="139" spans="2:6" x14ac:dyDescent="0.2">
      <c r="B139" s="416" t="s">
        <v>362</v>
      </c>
      <c r="C139" s="490">
        <f>SUMIFS('Costos por actividad CyR'!$C$11:$C$57,'Costos por actividad CyR'!$B$11:$B$57,$B139)</f>
        <v>1.6666666666666666E-2</v>
      </c>
    </row>
    <row r="140" spans="2:6" x14ac:dyDescent="0.2">
      <c r="B140" s="416" t="s">
        <v>326</v>
      </c>
      <c r="C140" s="490">
        <f>SUMIFS('Costos por actividad CyR'!$C$11:$C$57,'Costos por actividad CyR'!$B$11:$B$57,$B140)</f>
        <v>0.05</v>
      </c>
    </row>
    <row r="141" spans="2:6" x14ac:dyDescent="0.2">
      <c r="B141" s="416" t="s">
        <v>587</v>
      </c>
      <c r="C141" s="490">
        <f>SUMIFS('Costos por actividad CyR'!$C$11:$C$57,'Costos por actividad CyR'!$B$11:$B$57,$B141)</f>
        <v>0</v>
      </c>
    </row>
    <row r="142" spans="2:6" x14ac:dyDescent="0.2">
      <c r="B142" s="416" t="s">
        <v>358</v>
      </c>
      <c r="C142" s="490">
        <f>SUMIFS('Costos por actividad CyR'!$C$11:$C$57,'Costos por actividad CyR'!$B$11:$B$57,$B142)</f>
        <v>1</v>
      </c>
    </row>
    <row r="143" spans="2:6" x14ac:dyDescent="0.2">
      <c r="B143" s="416" t="s">
        <v>344</v>
      </c>
      <c r="C143" s="490">
        <f>SUMIFS('Costos por actividad CyR'!$C$11:$C$57,'Costos por actividad CyR'!$B$11:$B$57,$B143)</f>
        <v>0.65</v>
      </c>
    </row>
    <row r="144" spans="2:6" x14ac:dyDescent="0.2">
      <c r="B144" s="416" t="s">
        <v>369</v>
      </c>
      <c r="C144" s="490">
        <f>SUMIFS('Costos por actividad CyR'!$C$11:$C$57,'Costos por actividad CyR'!$B$11:$B$57,$B144)</f>
        <v>0.16666666666666666</v>
      </c>
    </row>
    <row r="145" spans="2:6" x14ac:dyDescent="0.2">
      <c r="B145" s="416" t="s">
        <v>351</v>
      </c>
      <c r="C145" s="490">
        <f>SUMIFS('Costos por actividad CyR'!$C$11:$C$57,'Costos por actividad CyR'!$B$11:$B$57,$B145)</f>
        <v>2.5000000000000001E-2</v>
      </c>
    </row>
    <row r="146" spans="2:6" x14ac:dyDescent="0.2">
      <c r="B146" s="416" t="s">
        <v>346</v>
      </c>
      <c r="C146" s="490">
        <f>SUMIFS('Costos por actividad CyR'!$C$11:$C$57,'Costos por actividad CyR'!$B$11:$B$57,$B146)</f>
        <v>0.05</v>
      </c>
    </row>
    <row r="147" spans="2:6" x14ac:dyDescent="0.2">
      <c r="B147" s="416" t="s">
        <v>333</v>
      </c>
      <c r="C147" s="490">
        <f>SUMIFS('Costos por actividad CyR'!$C$11:$C$57,'Costos por actividad CyR'!$B$11:$B$57,$B147)</f>
        <v>1.6666666666666666E-2</v>
      </c>
    </row>
    <row r="148" spans="2:6" x14ac:dyDescent="0.2">
      <c r="B148" s="497" t="s">
        <v>586</v>
      </c>
      <c r="C148" s="498">
        <f>SUM(C138:C147)</f>
        <v>1.9916666666666667</v>
      </c>
    </row>
    <row r="149" spans="2:6" x14ac:dyDescent="0.2"/>
    <row r="150" spans="2:6" x14ac:dyDescent="0.2">
      <c r="E150" s="486" t="s">
        <v>426</v>
      </c>
      <c r="F150" s="487">
        <f>SUM(F153:F163)</f>
        <v>6.9338629485516643</v>
      </c>
    </row>
    <row r="151" spans="2:6" x14ac:dyDescent="0.2">
      <c r="B151" s="486" t="s">
        <v>409</v>
      </c>
      <c r="C151" s="487">
        <f>SUM(C154:C163)</f>
        <v>5.942196281884998</v>
      </c>
    </row>
    <row r="152" spans="2:6" x14ac:dyDescent="0.2">
      <c r="E152" s="488" t="s">
        <v>418</v>
      </c>
      <c r="F152" s="489" t="s">
        <v>380</v>
      </c>
    </row>
    <row r="153" spans="2:6" x14ac:dyDescent="0.2">
      <c r="B153" s="488" t="s">
        <v>418</v>
      </c>
      <c r="C153" s="489" t="s">
        <v>380</v>
      </c>
      <c r="E153" s="416" t="s">
        <v>363</v>
      </c>
      <c r="F153" s="492">
        <f>SUMIFS('Costos por actividad CyR'!$C$11:$C$57,'Costos por actividad CyR'!$B$11:$B$57,$E153)</f>
        <v>8.3333333333333329E-2</v>
      </c>
    </row>
    <row r="154" spans="2:6" x14ac:dyDescent="0.2">
      <c r="B154" s="416" t="s">
        <v>365</v>
      </c>
      <c r="C154" s="490">
        <f>SUMIFS('Costos por actividad CyR'!$C$11:$C$57,'Costos por actividad CyR'!$B$11:$B$57,$B154)</f>
        <v>1.6666666666666666E-2</v>
      </c>
      <c r="E154" s="499" t="s">
        <v>366</v>
      </c>
      <c r="F154" s="492">
        <f>SUMIFS('Costos por actividad CyR'!$C$11:$C$57,'Costos por actividad CyR'!$B$11:$B$57,$E154)</f>
        <v>8.3333333333333329E-2</v>
      </c>
    </row>
    <row r="155" spans="2:6" x14ac:dyDescent="0.2">
      <c r="B155" s="416" t="s">
        <v>363</v>
      </c>
      <c r="C155" s="490">
        <f>SUMIFS('Costos por actividad CyR'!$C$11:$C$57,'Costos por actividad CyR'!$B$11:$B$57,$B155)</f>
        <v>8.3333333333333329E-2</v>
      </c>
      <c r="E155" s="416" t="s">
        <v>337</v>
      </c>
      <c r="F155" s="492">
        <f>SUMIFS('Costos por actividad CyR'!$C$11:$C$57,'Costos por actividad CyR'!$B$11:$B$57,$E155)</f>
        <v>2.4210981409424992</v>
      </c>
    </row>
    <row r="156" spans="2:6" x14ac:dyDescent="0.2">
      <c r="B156" s="500" t="s">
        <v>326</v>
      </c>
      <c r="C156" s="490">
        <f>SUMIFS('Costos por actividad CyR'!$C$11:$C$57,'Costos por actividad CyR'!$B$11:$B$57,$B156)</f>
        <v>0.05</v>
      </c>
      <c r="E156" s="500" t="s">
        <v>361</v>
      </c>
      <c r="F156" s="492">
        <f>SUMIFS('Costos por actividad CyR'!$C$11:$C$57,'Costos por actividad CyR'!$B$11:$B$57,$E156)</f>
        <v>1.5</v>
      </c>
    </row>
    <row r="157" spans="2:6" x14ac:dyDescent="0.2">
      <c r="B157" s="416" t="s">
        <v>337</v>
      </c>
      <c r="C157" s="490">
        <f>SUMIFS('Costos por actividad CyR'!$C$11:$C$57,'Costos por actividad CyR'!$B$11:$B$57,$B157)</f>
        <v>2.4210981409424992</v>
      </c>
      <c r="E157" s="416" t="s">
        <v>324</v>
      </c>
      <c r="F157" s="492">
        <f>SUMIFS('Costos por actividad CyR'!$C$11:$C$57,'Costos por actividad CyR'!$B$11:$B$57,$E157)</f>
        <v>8.3333333333333329E-2</v>
      </c>
    </row>
    <row r="158" spans="2:6" x14ac:dyDescent="0.2">
      <c r="B158" s="416" t="s">
        <v>590</v>
      </c>
      <c r="C158" s="490">
        <f>SUMIFS('Costos por actividad CyR'!$C$11:$C$57,'Costos por actividad CyR'!$B$11:$B$57,$B158)</f>
        <v>0</v>
      </c>
      <c r="E158" s="416" t="s">
        <v>369</v>
      </c>
      <c r="F158" s="492">
        <f>SUMIFS('Costos por actividad CyR'!$C$11:$C$57,'Costos por actividad CyR'!$B$11:$B$57,$E158)</f>
        <v>0.16666666666666666</v>
      </c>
    </row>
    <row r="159" spans="2:6" x14ac:dyDescent="0.2">
      <c r="B159" s="500" t="s">
        <v>344</v>
      </c>
      <c r="C159" s="490">
        <f>SUMIFS('Costos por actividad CyR'!$C$11:$C$57,'Costos por actividad CyR'!$B$11:$B$57,$B159)</f>
        <v>0.65</v>
      </c>
      <c r="E159" s="416" t="s">
        <v>351</v>
      </c>
      <c r="F159" s="492">
        <f>SUMIFS('Costos por actividad CyR'!$C$11:$C$57,'Costos por actividad CyR'!$B$11:$B$57,$E159)</f>
        <v>2.5000000000000001E-2</v>
      </c>
    </row>
    <row r="160" spans="2:6" x14ac:dyDescent="0.2">
      <c r="B160" s="416" t="s">
        <v>369</v>
      </c>
      <c r="C160" s="490">
        <f>SUMIFS('Costos por actividad CyR'!$C$11:$C$57,'Costos por actividad CyR'!$B$11:$B$57,$B160)</f>
        <v>0.16666666666666666</v>
      </c>
      <c r="E160" s="416" t="s">
        <v>357</v>
      </c>
      <c r="F160" s="492">
        <f>SUMIFS('Costos por actividad CyR'!$C$11:$C$57,'Costos por actividad CyR'!$B$11:$B$57,$E160)</f>
        <v>2.4210981409424992</v>
      </c>
    </row>
    <row r="161" spans="2:6" x14ac:dyDescent="0.2">
      <c r="B161" s="416" t="s">
        <v>357</v>
      </c>
      <c r="C161" s="490">
        <f>SUMIFS('Costos por actividad CyR'!$C$11:$C$57,'Costos por actividad CyR'!$B$11:$B$57,$B161)</f>
        <v>2.4210981409424992</v>
      </c>
      <c r="E161" s="416" t="s">
        <v>347</v>
      </c>
      <c r="F161" s="492">
        <f>SUMIFS('Costos por actividad CyR'!$C$11:$C$57,'Costos por actividad CyR'!$B$11:$B$57,$E161)</f>
        <v>0.11666666666666667</v>
      </c>
    </row>
    <row r="162" spans="2:6" x14ac:dyDescent="0.2">
      <c r="B162" s="416" t="s">
        <v>347</v>
      </c>
      <c r="C162" s="490">
        <f>SUMIFS('Costos por actividad CyR'!$C$11:$C$57,'Costos por actividad CyR'!$B$11:$B$57,$B162)</f>
        <v>0.11666666666666667</v>
      </c>
      <c r="E162" s="416" t="s">
        <v>365</v>
      </c>
      <c r="F162" s="492">
        <f>SUMIFS('Costos por actividad CyR'!$C$11:$C$57,'Costos por actividad CyR'!$B$11:$B$57,$E162)</f>
        <v>1.6666666666666666E-2</v>
      </c>
    </row>
    <row r="163" spans="2:6" x14ac:dyDescent="0.2">
      <c r="B163" s="416" t="s">
        <v>333</v>
      </c>
      <c r="C163" s="490">
        <f>SUMIFS('Costos por actividad CyR'!$C$11:$C$57,'Costos por actividad CyR'!$B$11:$B$57,$B163)</f>
        <v>1.6666666666666666E-2</v>
      </c>
      <c r="E163" s="416" t="s">
        <v>333</v>
      </c>
      <c r="F163" s="492">
        <f>SUMIFS('Costos por actividad CyR'!$C$11:$C$57,'Costos por actividad CyR'!$B$11:$B$57,$E163)</f>
        <v>1.6666666666666666E-2</v>
      </c>
    </row>
    <row r="164" spans="2:6" x14ac:dyDescent="0.2">
      <c r="B164" s="497" t="s">
        <v>586</v>
      </c>
      <c r="C164" s="498">
        <f>SUM(C154:C163)</f>
        <v>5.942196281884998</v>
      </c>
      <c r="E164" s="497" t="s">
        <v>586</v>
      </c>
      <c r="F164" s="498">
        <f>SUM(F153:F163)</f>
        <v>6.9338629485516643</v>
      </c>
    </row>
    <row r="165" spans="2:6" x14ac:dyDescent="0.2"/>
    <row r="166" spans="2:6" x14ac:dyDescent="0.2"/>
    <row r="167" spans="2:6" x14ac:dyDescent="0.2">
      <c r="E167" s="486" t="s">
        <v>427</v>
      </c>
      <c r="F167" s="487">
        <f>SUM(F170:F181)</f>
        <v>4.4348241862675204</v>
      </c>
    </row>
    <row r="168" spans="2:6" x14ac:dyDescent="0.2">
      <c r="B168" s="486" t="s">
        <v>411</v>
      </c>
      <c r="C168" s="487">
        <f>SUM(C171:C182)</f>
        <v>4.3098241862675213</v>
      </c>
    </row>
    <row r="169" spans="2:6" x14ac:dyDescent="0.2">
      <c r="E169" s="488" t="s">
        <v>418</v>
      </c>
      <c r="F169" s="489" t="s">
        <v>380</v>
      </c>
    </row>
    <row r="170" spans="2:6" x14ac:dyDescent="0.2">
      <c r="B170" s="488" t="s">
        <v>418</v>
      </c>
      <c r="C170" s="489" t="s">
        <v>380</v>
      </c>
      <c r="E170" s="416" t="s">
        <v>363</v>
      </c>
      <c r="F170" s="492">
        <f>SUMIFS('Costos por actividad CyR'!$C$11:$C$57,'Costos por actividad CyR'!$B$11:$B$57,$E170)</f>
        <v>8.3333333333333329E-2</v>
      </c>
    </row>
    <row r="171" spans="2:6" x14ac:dyDescent="0.2">
      <c r="B171" s="416" t="s">
        <v>365</v>
      </c>
      <c r="C171" s="490">
        <f>SUMIFS('Costos por actividad CyR'!$C$11:$C$57,'Costos por actividad CyR'!$B$11:$B$57,$B171)</f>
        <v>1.6666666666666666E-2</v>
      </c>
      <c r="E171" s="499" t="s">
        <v>366</v>
      </c>
      <c r="F171" s="492">
        <f>SUMIFS('Costos por actividad CyR'!$C$11:$C$57,'Costos por actividad CyR'!$B$11:$B$57,$E171)</f>
        <v>8.3333333333333329E-2</v>
      </c>
    </row>
    <row r="172" spans="2:6" x14ac:dyDescent="0.2">
      <c r="B172" s="416" t="s">
        <v>363</v>
      </c>
      <c r="C172" s="490">
        <f>SUMIFS('Costos por actividad CyR'!$C$11:$C$57,'Costos por actividad CyR'!$B$11:$B$57,$B172)</f>
        <v>8.3333333333333329E-2</v>
      </c>
      <c r="E172" s="416" t="s">
        <v>336</v>
      </c>
      <c r="F172" s="492">
        <f>SUMIFS('Costos por actividad CyR'!$C$11:$C$57,'Costos por actividad CyR'!$B$11:$B$57,$E172)</f>
        <v>1.5965787598004275</v>
      </c>
    </row>
    <row r="173" spans="2:6" x14ac:dyDescent="0.2">
      <c r="B173" s="500" t="s">
        <v>326</v>
      </c>
      <c r="C173" s="490">
        <f>SUMIFS('Costos por actividad CyR'!$C$11:$C$57,'Costos por actividad CyR'!$B$11:$B$57,$B173)</f>
        <v>0.05</v>
      </c>
      <c r="E173" s="416" t="s">
        <v>328</v>
      </c>
      <c r="F173" s="492">
        <f>SUMIFS('Costos por actividad CyR'!$C$11:$C$57,'Costos por actividad CyR'!$B$11:$B$57,$E173)</f>
        <v>0.25</v>
      </c>
    </row>
    <row r="174" spans="2:6" x14ac:dyDescent="0.2">
      <c r="B174" s="416" t="s">
        <v>336</v>
      </c>
      <c r="C174" s="490">
        <f>SUMIFS('Costos por actividad CyR'!$C$11:$C$57,'Costos por actividad CyR'!$B$11:$B$57,$B174)</f>
        <v>1.5965787598004275</v>
      </c>
      <c r="E174" s="416" t="s">
        <v>340</v>
      </c>
      <c r="F174" s="492">
        <f>SUMIFS('Costos por actividad CyR'!$C$11:$C$57,'Costos por actividad CyR'!$B$11:$B$57,$E174)</f>
        <v>0.4</v>
      </c>
    </row>
    <row r="175" spans="2:6" x14ac:dyDescent="0.2">
      <c r="B175" s="416" t="s">
        <v>353</v>
      </c>
      <c r="C175" s="490">
        <f>SUMIFS('Costos por actividad CyR'!$C$11:$C$57,'Costos por actividad CyR'!$B$11:$B$57,$B175)</f>
        <v>0.16666666666666666</v>
      </c>
      <c r="E175" s="416" t="s">
        <v>324</v>
      </c>
      <c r="F175" s="492">
        <f>SUMIFS('Costos por actividad CyR'!$C$11:$C$57,'Costos por actividad CyR'!$B$11:$B$57,$E175)</f>
        <v>8.3333333333333329E-2</v>
      </c>
    </row>
    <row r="176" spans="2:6" x14ac:dyDescent="0.2">
      <c r="B176" s="416" t="s">
        <v>590</v>
      </c>
      <c r="C176" s="490">
        <f>SUMIFS('Costos por actividad CyR'!$C$11:$C$57,'Costos por actividad CyR'!$B$11:$B$57,$B176)</f>
        <v>0</v>
      </c>
      <c r="E176" s="416" t="s">
        <v>369</v>
      </c>
      <c r="F176" s="492">
        <f>SUMIFS('Costos por actividad CyR'!$C$11:$C$57,'Costos por actividad CyR'!$B$11:$B$57,$E176)</f>
        <v>0.16666666666666666</v>
      </c>
    </row>
    <row r="177" spans="2:6" x14ac:dyDescent="0.2">
      <c r="B177" s="416" t="s">
        <v>328</v>
      </c>
      <c r="C177" s="490">
        <f>SUMIFS('Costos por actividad CyR'!$C$11:$C$57,'Costos por actividad CyR'!$B$11:$B$57,$B177)</f>
        <v>0.25</v>
      </c>
      <c r="D177" s="503"/>
      <c r="E177" s="416" t="s">
        <v>351</v>
      </c>
      <c r="F177" s="492">
        <f>SUMIFS('Costos por actividad CyR'!$C$11:$C$57,'Costos por actividad CyR'!$B$11:$B$57,$E177)</f>
        <v>2.5000000000000001E-2</v>
      </c>
    </row>
    <row r="178" spans="2:6" x14ac:dyDescent="0.2">
      <c r="B178" s="416" t="s">
        <v>350</v>
      </c>
      <c r="C178" s="490">
        <f>SUMIFS('Costos por actividad CyR'!$C$11:$C$57,'Costos por actividad CyR'!$B$11:$B$57,$B178)</f>
        <v>0.25</v>
      </c>
      <c r="E178" s="416" t="s">
        <v>356</v>
      </c>
      <c r="F178" s="492">
        <f>SUMIFS('Costos por actividad CyR'!$C$11:$C$57,'Costos por actividad CyR'!$B$11:$B$57,$E178)</f>
        <v>1.5965787598004275</v>
      </c>
    </row>
    <row r="179" spans="2:6" x14ac:dyDescent="0.2">
      <c r="B179" s="416" t="s">
        <v>369</v>
      </c>
      <c r="C179" s="490">
        <f>SUMIFS('Costos por actividad CyR'!$C$11:$C$57,'Costos por actividad CyR'!$B$11:$B$57,$B179)</f>
        <v>0.16666666666666666</v>
      </c>
      <c r="E179" s="416" t="s">
        <v>347</v>
      </c>
      <c r="F179" s="492">
        <f>SUMIFS('Costos por actividad CyR'!$C$11:$C$57,'Costos por actividad CyR'!$B$11:$B$57,$E179)</f>
        <v>0.11666666666666667</v>
      </c>
    </row>
    <row r="180" spans="2:6" x14ac:dyDescent="0.2">
      <c r="B180" s="416" t="s">
        <v>356</v>
      </c>
      <c r="C180" s="490">
        <f>SUMIFS('Costos por actividad CyR'!$C$11:$C$57,'Costos por actividad CyR'!$B$11:$B$57,$B180)</f>
        <v>1.5965787598004275</v>
      </c>
      <c r="E180" s="416" t="s">
        <v>365</v>
      </c>
      <c r="F180" s="492">
        <f>SUMIFS('Costos por actividad CyR'!$C$11:$C$57,'Costos por actividad CyR'!$B$11:$B$57,$E180)</f>
        <v>1.6666666666666666E-2</v>
      </c>
    </row>
    <row r="181" spans="2:6" x14ac:dyDescent="0.2">
      <c r="B181" s="416" t="s">
        <v>347</v>
      </c>
      <c r="C181" s="490">
        <f>SUMIFS('Costos por actividad CyR'!$C$11:$C$57,'Costos por actividad CyR'!$B$11:$B$57,$B181)</f>
        <v>0.11666666666666667</v>
      </c>
      <c r="E181" s="416" t="s">
        <v>333</v>
      </c>
      <c r="F181" s="492">
        <f>SUMIFS('Costos por actividad CyR'!$C$11:$C$57,'Costos por actividad CyR'!$B$11:$B$57,$E181)</f>
        <v>1.6666666666666666E-2</v>
      </c>
    </row>
    <row r="182" spans="2:6" x14ac:dyDescent="0.2">
      <c r="B182" s="416" t="s">
        <v>333</v>
      </c>
      <c r="C182" s="490">
        <f>SUMIFS('Costos por actividad CyR'!$C$11:$C$57,'Costos por actividad CyR'!$B$11:$B$57,$B182)</f>
        <v>1.6666666666666666E-2</v>
      </c>
      <c r="E182" s="497" t="s">
        <v>586</v>
      </c>
      <c r="F182" s="498">
        <f>SUM(F170:F181)</f>
        <v>4.4348241862675204</v>
      </c>
    </row>
    <row r="183" spans="2:6" x14ac:dyDescent="0.2">
      <c r="B183" s="497" t="s">
        <v>586</v>
      </c>
      <c r="C183" s="498">
        <f>SUM(C171:C182)</f>
        <v>4.3098241862675213</v>
      </c>
    </row>
    <row r="184" spans="2:6" x14ac:dyDescent="0.2">
      <c r="E184" s="486" t="s">
        <v>428</v>
      </c>
      <c r="F184" s="487">
        <f>SUM(F187:F194)</f>
        <v>1.9416666666666664</v>
      </c>
    </row>
    <row r="185" spans="2:6" x14ac:dyDescent="0.2">
      <c r="B185" s="486" t="s">
        <v>412</v>
      </c>
      <c r="C185" s="487">
        <f>SUM(C188:C196)</f>
        <v>0.34166666666666667</v>
      </c>
    </row>
    <row r="186" spans="2:6" x14ac:dyDescent="0.2">
      <c r="E186" s="488" t="s">
        <v>418</v>
      </c>
      <c r="F186" s="489" t="s">
        <v>380</v>
      </c>
    </row>
    <row r="187" spans="2:6" x14ac:dyDescent="0.2">
      <c r="B187" s="488" t="s">
        <v>418</v>
      </c>
      <c r="C187" s="489" t="s">
        <v>380</v>
      </c>
      <c r="E187" s="499" t="s">
        <v>366</v>
      </c>
      <c r="F187" s="492">
        <f>SUMIFS('Costos por actividad CyR'!$C$11:$C$57,'Costos por actividad CyR'!$B$11:$B$57,$E187)</f>
        <v>8.3333333333333329E-2</v>
      </c>
    </row>
    <row r="188" spans="2:6" x14ac:dyDescent="0.2">
      <c r="B188" s="416" t="s">
        <v>365</v>
      </c>
      <c r="C188" s="490">
        <f>SUMIFS('Costos por actividad CyR'!$C$11:$C$57,'Costos por actividad CyR'!$B$11:$B$57,$B188)</f>
        <v>1.6666666666666666E-2</v>
      </c>
      <c r="E188" s="416" t="s">
        <v>361</v>
      </c>
      <c r="F188" s="492">
        <f>SUMIFS('Costos por actividad CyR'!$C$11:$C$57,'Costos por actividad CyR'!$B$11:$B$57,$E188)</f>
        <v>1.5</v>
      </c>
    </row>
    <row r="189" spans="2:6" x14ac:dyDescent="0.2">
      <c r="B189" s="416" t="s">
        <v>362</v>
      </c>
      <c r="C189" s="490">
        <f>SUMIFS('Costos por actividad CyR'!$C$11:$C$57,'Costos por actividad CyR'!$B$11:$B$57,$B189)</f>
        <v>1.6666666666666666E-2</v>
      </c>
      <c r="E189" s="416" t="s">
        <v>324</v>
      </c>
      <c r="F189" s="492">
        <f>SUMIFS('Costos por actividad CyR'!$C$11:$C$57,'Costos por actividad CyR'!$B$11:$B$57,$E189)</f>
        <v>8.3333333333333329E-2</v>
      </c>
    </row>
    <row r="190" spans="2:6" x14ac:dyDescent="0.2">
      <c r="B190" s="416" t="s">
        <v>326</v>
      </c>
      <c r="C190" s="490">
        <f>SUMIFS('Costos por actividad CyR'!$C$11:$C$57,'Costos por actividad CyR'!$B$11:$B$57,$B190)</f>
        <v>0.05</v>
      </c>
      <c r="E190" s="416" t="s">
        <v>369</v>
      </c>
      <c r="F190" s="492">
        <f>SUMIFS('Costos por actividad CyR'!$C$11:$C$57,'Costos por actividad CyR'!$B$11:$B$57,$E190)</f>
        <v>0.16666666666666666</v>
      </c>
    </row>
    <row r="191" spans="2:6" x14ac:dyDescent="0.2">
      <c r="B191" s="416" t="s">
        <v>587</v>
      </c>
      <c r="C191" s="490">
        <f>SUMIFS('Costos por actividad CyR'!$C$11:$C$57,'Costos por actividad CyR'!$B$11:$B$57,$B191)</f>
        <v>0</v>
      </c>
      <c r="E191" s="416" t="s">
        <v>351</v>
      </c>
      <c r="F191" s="492">
        <f>SUMIFS('Costos por actividad CyR'!$C$11:$C$57,'Costos por actividad CyR'!$B$11:$B$57,$E191)</f>
        <v>2.5000000000000001E-2</v>
      </c>
    </row>
    <row r="192" spans="2:6" x14ac:dyDescent="0.2">
      <c r="B192" s="416" t="s">
        <v>591</v>
      </c>
      <c r="C192" s="490">
        <f>SUMIFS('Costos por actividad CyR'!$C$11:$C$57,'Costos por actividad CyR'!$B$11:$B$57,$B192)</f>
        <v>0</v>
      </c>
      <c r="E192" s="416" t="s">
        <v>346</v>
      </c>
      <c r="F192" s="492">
        <f>SUMIFS('Costos por actividad CyR'!$C$11:$C$57,'Costos por actividad CyR'!$B$11:$B$57,$E192)</f>
        <v>0.05</v>
      </c>
    </row>
    <row r="193" spans="2:6" x14ac:dyDescent="0.2">
      <c r="B193" s="416" t="s">
        <v>369</v>
      </c>
      <c r="C193" s="490">
        <f>SUMIFS('Costos por actividad CyR'!$C$11:$C$57,'Costos por actividad CyR'!$B$11:$B$57,$B193)</f>
        <v>0.16666666666666666</v>
      </c>
      <c r="E193" s="416" t="s">
        <v>365</v>
      </c>
      <c r="F193" s="492">
        <f>SUMIFS('Costos por actividad CyR'!$C$11:$C$57,'Costos por actividad CyR'!$B$11:$B$57,$E193)</f>
        <v>1.6666666666666666E-2</v>
      </c>
    </row>
    <row r="194" spans="2:6" x14ac:dyDescent="0.2">
      <c r="B194" s="416" t="s">
        <v>351</v>
      </c>
      <c r="C194" s="490">
        <f>SUMIFS('Costos por actividad CyR'!$C$11:$C$57,'Costos por actividad CyR'!$B$11:$B$57,$B194)</f>
        <v>2.5000000000000001E-2</v>
      </c>
      <c r="E194" s="416" t="s">
        <v>333</v>
      </c>
      <c r="F194" s="492">
        <f>SUMIFS('Costos por actividad CyR'!$C$11:$C$57,'Costos por actividad CyR'!$B$11:$B$57,$E194)</f>
        <v>1.6666666666666666E-2</v>
      </c>
    </row>
    <row r="195" spans="2:6" x14ac:dyDescent="0.2">
      <c r="B195" s="416" t="s">
        <v>346</v>
      </c>
      <c r="C195" s="490">
        <f>SUMIFS('Costos por actividad CyR'!$C$11:$C$57,'Costos por actividad CyR'!$B$11:$B$57,$B195)</f>
        <v>0.05</v>
      </c>
      <c r="E195" s="497" t="s">
        <v>586</v>
      </c>
      <c r="F195" s="498">
        <f>SUM(F187:F194)</f>
        <v>1.9416666666666664</v>
      </c>
    </row>
    <row r="196" spans="2:6" x14ac:dyDescent="0.2">
      <c r="B196" s="416" t="s">
        <v>333</v>
      </c>
      <c r="C196" s="490">
        <f>SUMIFS('Costos por actividad CyR'!$C$11:$C$57,'Costos por actividad CyR'!$B$11:$B$57,$B196)</f>
        <v>1.6666666666666666E-2</v>
      </c>
    </row>
    <row r="197" spans="2:6" x14ac:dyDescent="0.2">
      <c r="B197" s="497" t="s">
        <v>586</v>
      </c>
      <c r="C197" s="498">
        <f>SUM(C188:C196)</f>
        <v>0.34166666666666667</v>
      </c>
    </row>
    <row r="198" spans="2:6" x14ac:dyDescent="0.2">
      <c r="C198" s="504"/>
    </row>
    <row r="199" spans="2:6" x14ac:dyDescent="0.2">
      <c r="B199" s="486" t="s">
        <v>413</v>
      </c>
      <c r="C199" s="487">
        <f>SUM(C202:C211)</f>
        <v>1.9916666666666667</v>
      </c>
    </row>
    <row r="200" spans="2:6" x14ac:dyDescent="0.2"/>
    <row r="201" spans="2:6" x14ac:dyDescent="0.2">
      <c r="B201" s="488" t="s">
        <v>418</v>
      </c>
      <c r="C201" s="489" t="s">
        <v>380</v>
      </c>
    </row>
    <row r="202" spans="2:6" x14ac:dyDescent="0.2">
      <c r="B202" s="416" t="s">
        <v>365</v>
      </c>
      <c r="C202" s="490">
        <f>SUMIFS('Costos por actividad CyR'!$C$11:$C$57,'Costos por actividad CyR'!$B$11:$B$57,$B202)</f>
        <v>1.6666666666666666E-2</v>
      </c>
    </row>
    <row r="203" spans="2:6" x14ac:dyDescent="0.2">
      <c r="B203" s="416" t="s">
        <v>362</v>
      </c>
      <c r="C203" s="490">
        <f>SUMIFS('Costos por actividad CyR'!$C$11:$C$57,'Costos por actividad CyR'!$B$11:$B$57,$B203)</f>
        <v>1.6666666666666666E-2</v>
      </c>
    </row>
    <row r="204" spans="2:6" x14ac:dyDescent="0.2">
      <c r="B204" s="416" t="s">
        <v>326</v>
      </c>
      <c r="C204" s="490">
        <f>SUMIFS('Costos por actividad CyR'!$C$11:$C$57,'Costos por actividad CyR'!$B$11:$B$57,$B204)</f>
        <v>0.05</v>
      </c>
    </row>
    <row r="205" spans="2:6" x14ac:dyDescent="0.2">
      <c r="B205" s="416" t="s">
        <v>587</v>
      </c>
      <c r="C205" s="490">
        <f>SUMIFS('Costos por actividad CyR'!$C$11:$C$57,'Costos por actividad CyR'!$B$11:$B$57,$B205)</f>
        <v>0</v>
      </c>
    </row>
    <row r="206" spans="2:6" x14ac:dyDescent="0.2">
      <c r="B206" s="416" t="s">
        <v>358</v>
      </c>
      <c r="C206" s="490">
        <f>SUMIFS('Costos por actividad CyR'!$C$11:$C$57,'Costos por actividad CyR'!$B$11:$B$57,$B206)</f>
        <v>1</v>
      </c>
    </row>
    <row r="207" spans="2:6" x14ac:dyDescent="0.2">
      <c r="B207" s="416" t="s">
        <v>344</v>
      </c>
      <c r="C207" s="490">
        <f>SUMIFS('Costos por actividad CyR'!$C$11:$C$57,'Costos por actividad CyR'!$B$11:$B$57,$B207)</f>
        <v>0.65</v>
      </c>
      <c r="E207" s="282"/>
      <c r="F207" s="381"/>
    </row>
    <row r="208" spans="2:6" x14ac:dyDescent="0.2">
      <c r="B208" s="416" t="s">
        <v>369</v>
      </c>
      <c r="C208" s="490">
        <f>SUMIFS('Costos por actividad CyR'!$C$11:$C$57,'Costos por actividad CyR'!$B$11:$B$57,$B208)</f>
        <v>0.16666666666666666</v>
      </c>
    </row>
    <row r="209" spans="2:6" x14ac:dyDescent="0.2">
      <c r="B209" s="416" t="s">
        <v>351</v>
      </c>
      <c r="C209" s="490">
        <f>SUMIFS('Costos por actividad CyR'!$C$11:$C$57,'Costos por actividad CyR'!$B$11:$B$57,$B209)</f>
        <v>2.5000000000000001E-2</v>
      </c>
    </row>
    <row r="210" spans="2:6" x14ac:dyDescent="0.2">
      <c r="B210" s="416" t="s">
        <v>346</v>
      </c>
      <c r="C210" s="505">
        <f>SUMIFS('Costos por actividad CyR'!$C$11:$C$57,'Costos por actividad CyR'!$B$11:$B$57,$B210)</f>
        <v>0.05</v>
      </c>
    </row>
    <row r="211" spans="2:6" x14ac:dyDescent="0.2">
      <c r="B211" s="416" t="s">
        <v>333</v>
      </c>
      <c r="C211" s="490">
        <f>SUMIFS('Costos por actividad CyR'!$C$11:$C$57,'Costos por actividad CyR'!$B$11:$B$57,$B211)</f>
        <v>1.6666666666666666E-2</v>
      </c>
    </row>
    <row r="212" spans="2:6" x14ac:dyDescent="0.2">
      <c r="B212" s="497" t="s">
        <v>586</v>
      </c>
      <c r="C212" s="498">
        <f>SUM(C202:C211)</f>
        <v>1.9916666666666667</v>
      </c>
    </row>
    <row r="213" spans="2:6" x14ac:dyDescent="0.2">
      <c r="B213" s="282"/>
      <c r="C213" s="381"/>
      <c r="E213" s="486" t="s">
        <v>429</v>
      </c>
      <c r="F213" s="487">
        <f>SUM(F216:F226)</f>
        <v>6.9338629485516643</v>
      </c>
    </row>
    <row r="214" spans="2:6" x14ac:dyDescent="0.2">
      <c r="B214" s="486" t="s">
        <v>414</v>
      </c>
      <c r="C214" s="487">
        <f>SUM(C217:C226)</f>
        <v>5.942196281884998</v>
      </c>
    </row>
    <row r="215" spans="2:6" x14ac:dyDescent="0.2">
      <c r="E215" s="488" t="s">
        <v>418</v>
      </c>
      <c r="F215" s="489" t="s">
        <v>380</v>
      </c>
    </row>
    <row r="216" spans="2:6" x14ac:dyDescent="0.2">
      <c r="B216" s="488" t="s">
        <v>418</v>
      </c>
      <c r="C216" s="489" t="s">
        <v>380</v>
      </c>
      <c r="E216" s="416" t="s">
        <v>363</v>
      </c>
      <c r="F216" s="492">
        <f>SUMIFS('Costos por actividad CyR'!$C$11:$C$57,'Costos por actividad CyR'!$B$11:$B$57,$E216)</f>
        <v>8.3333333333333329E-2</v>
      </c>
    </row>
    <row r="217" spans="2:6" x14ac:dyDescent="0.2">
      <c r="B217" s="416" t="s">
        <v>365</v>
      </c>
      <c r="C217" s="490">
        <f>SUMIFS('Costos por actividad CyR'!$C$11:$C$57,'Costos por actividad CyR'!$B$11:$B$57,$B217)</f>
        <v>1.6666666666666666E-2</v>
      </c>
      <c r="E217" s="499" t="s">
        <v>366</v>
      </c>
      <c r="F217" s="492">
        <f>SUMIFS('Costos por actividad CyR'!$C$11:$C$57,'Costos por actividad CyR'!$B$11:$B$57,$E217)</f>
        <v>8.3333333333333329E-2</v>
      </c>
    </row>
    <row r="218" spans="2:6" x14ac:dyDescent="0.2">
      <c r="B218" s="416" t="s">
        <v>363</v>
      </c>
      <c r="C218" s="490">
        <f>SUMIFS('Costos por actividad CyR'!$C$11:$C$57,'Costos por actividad CyR'!$B$11:$B$57,$B218)</f>
        <v>8.3333333333333329E-2</v>
      </c>
      <c r="E218" s="416" t="s">
        <v>337</v>
      </c>
      <c r="F218" s="492">
        <f>SUMIFS('Costos por actividad CyR'!$C$11:$C$57,'Costos por actividad CyR'!$B$11:$B$57,$E218)</f>
        <v>2.4210981409424992</v>
      </c>
    </row>
    <row r="219" spans="2:6" x14ac:dyDescent="0.2">
      <c r="B219" s="500" t="s">
        <v>326</v>
      </c>
      <c r="C219" s="490">
        <f>SUMIFS('Costos por actividad CyR'!$C$11:$C$57,'Costos por actividad CyR'!$B$11:$B$57,$B219)</f>
        <v>0.05</v>
      </c>
      <c r="E219" s="500" t="s">
        <v>361</v>
      </c>
      <c r="F219" s="492">
        <f>SUMIFS('Costos por actividad CyR'!$C$11:$C$57,'Costos por actividad CyR'!$B$11:$B$57,$E219)</f>
        <v>1.5</v>
      </c>
    </row>
    <row r="220" spans="2:6" x14ac:dyDescent="0.2">
      <c r="B220" s="416" t="s">
        <v>337</v>
      </c>
      <c r="C220" s="490">
        <f>SUMIFS('Costos por actividad CyR'!$C$11:$C$57,'Costos por actividad CyR'!$B$11:$B$57,$B220)</f>
        <v>2.4210981409424992</v>
      </c>
      <c r="E220" s="416" t="s">
        <v>324</v>
      </c>
      <c r="F220" s="492">
        <f>SUMIFS('Costos por actividad CyR'!$C$11:$C$57,'Costos por actividad CyR'!$B$11:$B$57,$E220)</f>
        <v>8.3333333333333329E-2</v>
      </c>
    </row>
    <row r="221" spans="2:6" x14ac:dyDescent="0.2">
      <c r="B221" s="416" t="s">
        <v>590</v>
      </c>
      <c r="C221" s="490">
        <f>SUMIFS('Costos por actividad CyR'!$C$11:$C$57,'Costos por actividad CyR'!$B$11:$B$57,$B221)</f>
        <v>0</v>
      </c>
      <c r="E221" s="416" t="s">
        <v>369</v>
      </c>
      <c r="F221" s="492">
        <f>SUMIFS('Costos por actividad CyR'!$C$11:$C$57,'Costos por actividad CyR'!$B$11:$B$57,$E221)</f>
        <v>0.16666666666666666</v>
      </c>
    </row>
    <row r="222" spans="2:6" x14ac:dyDescent="0.2">
      <c r="B222" s="416" t="s">
        <v>344</v>
      </c>
      <c r="C222" s="490">
        <f>SUMIFS('Costos por actividad CyR'!$C$11:$C$57,'Costos por actividad CyR'!$B$11:$B$57,$B222)</f>
        <v>0.65</v>
      </c>
      <c r="E222" s="416" t="s">
        <v>351</v>
      </c>
      <c r="F222" s="492">
        <f>SUMIFS('Costos por actividad CyR'!$C$11:$C$57,'Costos por actividad CyR'!$B$11:$B$57,$E222)</f>
        <v>2.5000000000000001E-2</v>
      </c>
    </row>
    <row r="223" spans="2:6" x14ac:dyDescent="0.2">
      <c r="B223" s="416" t="s">
        <v>369</v>
      </c>
      <c r="C223" s="490">
        <f>SUMIFS('Costos por actividad CyR'!$C$11:$C$57,'Costos por actividad CyR'!$B$11:$B$57,$B223)</f>
        <v>0.16666666666666666</v>
      </c>
      <c r="E223" s="416" t="s">
        <v>357</v>
      </c>
      <c r="F223" s="492">
        <f>SUMIFS('Costos por actividad CyR'!$C$11:$C$57,'Costos por actividad CyR'!$B$11:$B$57,$E223)</f>
        <v>2.4210981409424992</v>
      </c>
    </row>
    <row r="224" spans="2:6" x14ac:dyDescent="0.2">
      <c r="B224" s="416" t="s">
        <v>357</v>
      </c>
      <c r="C224" s="490">
        <f>SUMIFS('Costos por actividad CyR'!$C$11:$C$57,'Costos por actividad CyR'!$B$11:$B$57,$B224)</f>
        <v>2.4210981409424992</v>
      </c>
      <c r="E224" s="416" t="s">
        <v>347</v>
      </c>
      <c r="F224" s="492">
        <f>SUMIFS('Costos por actividad CyR'!$C$11:$C$57,'Costos por actividad CyR'!$B$11:$B$57,$E224)</f>
        <v>0.11666666666666667</v>
      </c>
    </row>
    <row r="225" spans="2:6" x14ac:dyDescent="0.2">
      <c r="B225" s="416" t="s">
        <v>347</v>
      </c>
      <c r="C225" s="490">
        <f>SUMIFS('Costos por actividad CyR'!$C$11:$C$57,'Costos por actividad CyR'!$B$11:$B$57,$B225)</f>
        <v>0.11666666666666667</v>
      </c>
      <c r="E225" s="416" t="s">
        <v>365</v>
      </c>
      <c r="F225" s="492">
        <f>SUMIFS('Costos por actividad CyR'!$C$11:$C$57,'Costos por actividad CyR'!$B$11:$B$57,$E225)</f>
        <v>1.6666666666666666E-2</v>
      </c>
    </row>
    <row r="226" spans="2:6" x14ac:dyDescent="0.2">
      <c r="B226" s="416" t="s">
        <v>333</v>
      </c>
      <c r="C226" s="490">
        <f>SUMIFS('Costos por actividad CyR'!$C$11:$C$57,'Costos por actividad CyR'!$B$11:$B$57,$B226)</f>
        <v>1.6666666666666666E-2</v>
      </c>
      <c r="E226" s="416" t="s">
        <v>333</v>
      </c>
      <c r="F226" s="492">
        <f>SUMIFS('Costos por actividad CyR'!$C$11:$C$57,'Costos por actividad CyR'!$B$11:$B$57,$E226)</f>
        <v>1.6666666666666666E-2</v>
      </c>
    </row>
    <row r="227" spans="2:6" x14ac:dyDescent="0.2">
      <c r="B227" s="497" t="s">
        <v>586</v>
      </c>
      <c r="C227" s="498">
        <f>SUM(C217:C226)</f>
        <v>5.942196281884998</v>
      </c>
      <c r="E227" s="497" t="s">
        <v>586</v>
      </c>
      <c r="F227" s="498">
        <f>SUM(F216:F226)</f>
        <v>6.9338629485516643</v>
      </c>
    </row>
    <row r="228" spans="2:6" x14ac:dyDescent="0.2"/>
    <row r="229" spans="2:6" x14ac:dyDescent="0.2"/>
    <row r="230" spans="2:6" x14ac:dyDescent="0.2">
      <c r="E230" s="486" t="s">
        <v>430</v>
      </c>
      <c r="F230" s="487">
        <f>SUM(F233:F244)</f>
        <v>4.4348241862675204</v>
      </c>
    </row>
    <row r="231" spans="2:6" x14ac:dyDescent="0.2">
      <c r="B231" s="486" t="s">
        <v>416</v>
      </c>
      <c r="C231" s="487">
        <f>SUM(C234:C245)</f>
        <v>4.3098241862675213</v>
      </c>
    </row>
    <row r="232" spans="2:6" x14ac:dyDescent="0.2">
      <c r="E232" s="488" t="s">
        <v>418</v>
      </c>
      <c r="F232" s="489" t="s">
        <v>380</v>
      </c>
    </row>
    <row r="233" spans="2:6" x14ac:dyDescent="0.2">
      <c r="B233" s="488" t="s">
        <v>418</v>
      </c>
      <c r="C233" s="489" t="s">
        <v>380</v>
      </c>
      <c r="E233" s="416" t="s">
        <v>363</v>
      </c>
      <c r="F233" s="492">
        <f>SUMIFS('Costos por actividad CyR'!$C$11:$C$57,'Costos por actividad CyR'!$B$11:$B$57,$E233)</f>
        <v>8.3333333333333329E-2</v>
      </c>
    </row>
    <row r="234" spans="2:6" x14ac:dyDescent="0.2">
      <c r="B234" s="416" t="s">
        <v>365</v>
      </c>
      <c r="C234" s="490">
        <f>SUMIFS('Costos por actividad CyR'!$C$11:$C$57,'Costos por actividad CyR'!$B$11:$B$57,$B234)</f>
        <v>1.6666666666666666E-2</v>
      </c>
      <c r="E234" s="499" t="s">
        <v>366</v>
      </c>
      <c r="F234" s="492">
        <f>SUMIFS('Costos por actividad CyR'!$C$11:$C$57,'Costos por actividad CyR'!$B$11:$B$57,$E234)</f>
        <v>8.3333333333333329E-2</v>
      </c>
    </row>
    <row r="235" spans="2:6" x14ac:dyDescent="0.2">
      <c r="B235" s="416" t="s">
        <v>363</v>
      </c>
      <c r="C235" s="490">
        <f>SUMIFS('Costos por actividad CyR'!$C$11:$C$57,'Costos por actividad CyR'!$B$11:$B$57,$B235)</f>
        <v>8.3333333333333329E-2</v>
      </c>
      <c r="E235" s="416" t="s">
        <v>336</v>
      </c>
      <c r="F235" s="492">
        <f>SUMIFS('Costos por actividad CyR'!$C$11:$C$57,'Costos por actividad CyR'!$B$11:$B$57,$E235)</f>
        <v>1.5965787598004275</v>
      </c>
    </row>
    <row r="236" spans="2:6" x14ac:dyDescent="0.2">
      <c r="B236" s="500" t="s">
        <v>326</v>
      </c>
      <c r="C236" s="490">
        <f>SUMIFS('Costos por actividad CyR'!$C$11:$C$57,'Costos por actividad CyR'!$B$11:$B$57,$B236)</f>
        <v>0.05</v>
      </c>
      <c r="E236" s="416" t="s">
        <v>328</v>
      </c>
      <c r="F236" s="492">
        <f>SUMIFS('Costos por actividad CyR'!$C$11:$C$57,'Costos por actividad CyR'!$B$11:$B$57,$E236)</f>
        <v>0.25</v>
      </c>
    </row>
    <row r="237" spans="2:6" x14ac:dyDescent="0.2">
      <c r="B237" s="416" t="s">
        <v>336</v>
      </c>
      <c r="C237" s="490">
        <f>SUMIFS('Costos por actividad CyR'!$C$11:$C$57,'Costos por actividad CyR'!$B$11:$B$57,$B237)</f>
        <v>1.5965787598004275</v>
      </c>
      <c r="E237" s="416" t="s">
        <v>340</v>
      </c>
      <c r="F237" s="492">
        <f>SUMIFS('Costos por actividad CyR'!$C$11:$C$57,'Costos por actividad CyR'!$B$11:$B$57,$E237)</f>
        <v>0.4</v>
      </c>
    </row>
    <row r="238" spans="2:6" x14ac:dyDescent="0.2">
      <c r="B238" s="416" t="s">
        <v>353</v>
      </c>
      <c r="C238" s="490">
        <f>SUMIFS('Costos por actividad CyR'!$C$11:$C$57,'Costos por actividad CyR'!$B$11:$B$57,$B238)</f>
        <v>0.16666666666666666</v>
      </c>
      <c r="E238" s="416" t="s">
        <v>324</v>
      </c>
      <c r="F238" s="492">
        <f>SUMIFS('Costos por actividad CyR'!$C$11:$C$57,'Costos por actividad CyR'!$B$11:$B$57,$E238)</f>
        <v>8.3333333333333329E-2</v>
      </c>
    </row>
    <row r="239" spans="2:6" x14ac:dyDescent="0.2">
      <c r="B239" s="416" t="s">
        <v>590</v>
      </c>
      <c r="C239" s="490">
        <f>SUMIFS('Costos por actividad CyR'!$C$11:$C$57,'Costos por actividad CyR'!$B$11:$B$57,$B239)</f>
        <v>0</v>
      </c>
      <c r="E239" s="416" t="s">
        <v>369</v>
      </c>
      <c r="F239" s="492">
        <f>SUMIFS('Costos por actividad CyR'!$C$11:$C$57,'Costos por actividad CyR'!$B$11:$B$57,$E239)</f>
        <v>0.16666666666666666</v>
      </c>
    </row>
    <row r="240" spans="2:6" x14ac:dyDescent="0.2">
      <c r="B240" s="416" t="s">
        <v>328</v>
      </c>
      <c r="C240" s="490">
        <f>SUMIFS('Costos por actividad CyR'!$C$11:$C$57,'Costos por actividad CyR'!$B$11:$B$57,$B240)</f>
        <v>0.25</v>
      </c>
      <c r="E240" s="416" t="s">
        <v>351</v>
      </c>
      <c r="F240" s="492">
        <f>SUMIFS('Costos por actividad CyR'!$C$11:$C$57,'Costos por actividad CyR'!$B$11:$B$57,$E240)</f>
        <v>2.5000000000000001E-2</v>
      </c>
    </row>
    <row r="241" spans="2:6" x14ac:dyDescent="0.2">
      <c r="B241" s="416" t="s">
        <v>350</v>
      </c>
      <c r="C241" s="490">
        <f>SUMIFS('Costos por actividad CyR'!$C$11:$C$57,'Costos por actividad CyR'!$B$11:$B$57,$B241)</f>
        <v>0.25</v>
      </c>
      <c r="E241" s="416" t="s">
        <v>356</v>
      </c>
      <c r="F241" s="492">
        <f>SUMIFS('Costos por actividad CyR'!$C$11:$C$57,'Costos por actividad CyR'!$B$11:$B$57,$E241)</f>
        <v>1.5965787598004275</v>
      </c>
    </row>
    <row r="242" spans="2:6" x14ac:dyDescent="0.2">
      <c r="B242" s="416" t="s">
        <v>369</v>
      </c>
      <c r="C242" s="490">
        <f>SUMIFS('Costos por actividad CyR'!$C$11:$C$57,'Costos por actividad CyR'!$B$11:$B$57,$B242)</f>
        <v>0.16666666666666666</v>
      </c>
      <c r="E242" s="416" t="s">
        <v>347</v>
      </c>
      <c r="F242" s="492">
        <f>SUMIFS('Costos por actividad CyR'!$C$11:$C$57,'Costos por actividad CyR'!$B$11:$B$57,$E242)</f>
        <v>0.11666666666666667</v>
      </c>
    </row>
    <row r="243" spans="2:6" x14ac:dyDescent="0.2">
      <c r="B243" s="416" t="s">
        <v>356</v>
      </c>
      <c r="C243" s="490">
        <f>SUMIFS('Costos por actividad CyR'!$C$11:$C$57,'Costos por actividad CyR'!$B$11:$B$57,$B243)</f>
        <v>1.5965787598004275</v>
      </c>
      <c r="E243" s="416" t="s">
        <v>365</v>
      </c>
      <c r="F243" s="492">
        <f>SUMIFS('Costos por actividad CyR'!$C$11:$C$57,'Costos por actividad CyR'!$B$11:$B$57,$E243)</f>
        <v>1.6666666666666666E-2</v>
      </c>
    </row>
    <row r="244" spans="2:6" x14ac:dyDescent="0.2">
      <c r="B244" s="416" t="s">
        <v>347</v>
      </c>
      <c r="C244" s="490">
        <f>SUMIFS('Costos por actividad CyR'!$C$11:$C$57,'Costos por actividad CyR'!$B$11:$B$57,$B244)</f>
        <v>0.11666666666666667</v>
      </c>
      <c r="E244" s="416" t="s">
        <v>333</v>
      </c>
      <c r="F244" s="492">
        <f>SUMIFS('Costos por actividad CyR'!$C$11:$C$57,'Costos por actividad CyR'!$B$11:$B$57,$E244)</f>
        <v>1.6666666666666666E-2</v>
      </c>
    </row>
    <row r="245" spans="2:6" x14ac:dyDescent="0.2">
      <c r="B245" s="416" t="s">
        <v>333</v>
      </c>
      <c r="C245" s="490">
        <f>SUMIFS('Costos por actividad CyR'!$C$11:$C$57,'Costos por actividad CyR'!$B$11:$B$57,$B245)</f>
        <v>1.6666666666666666E-2</v>
      </c>
      <c r="E245" s="497" t="s">
        <v>586</v>
      </c>
      <c r="F245" s="498">
        <f>SUM(F233:F244)</f>
        <v>4.4348241862675204</v>
      </c>
    </row>
    <row r="246" spans="2:6" x14ac:dyDescent="0.2">
      <c r="B246" s="497" t="s">
        <v>586</v>
      </c>
      <c r="C246" s="498">
        <f>SUM(C234:C245)</f>
        <v>4.3098241862675213</v>
      </c>
    </row>
    <row r="247" spans="2:6" x14ac:dyDescent="0.2"/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23">
    <tabColor theme="6" tint="0.79998168889431442"/>
  </sheetPr>
  <dimension ref="A1:AU165"/>
  <sheetViews>
    <sheetView showGridLines="0" zoomScale="80" zoomScaleNormal="80" zoomScalePageLayoutView="85" workbookViewId="0">
      <pane xSplit="2" ySplit="10" topLeftCell="C33" activePane="bottomRight" state="frozen"/>
      <selection pane="topRight" activeCell="J25" sqref="J24:J25"/>
      <selection pane="bottomLeft" activeCell="J25" sqref="J24:J25"/>
      <selection pane="bottomRight" activeCell="B43" sqref="B43"/>
    </sheetView>
  </sheetViews>
  <sheetFormatPr baseColWidth="10" defaultColWidth="10.85546875" defaultRowHeight="14.25" zeroHeight="1" outlineLevelCol="1" x14ac:dyDescent="0.2"/>
  <cols>
    <col min="1" max="1" width="10.140625" style="94" customWidth="1"/>
    <col min="2" max="2" width="82.140625" style="94" bestFit="1" customWidth="1"/>
    <col min="3" max="3" width="20.28515625" style="94" bestFit="1" customWidth="1"/>
    <col min="4" max="4" width="16.28515625" style="94" customWidth="1"/>
    <col min="5" max="5" width="27.7109375" style="94" hidden="1" customWidth="1" outlineLevel="1"/>
    <col min="6" max="6" width="17" style="94" hidden="1" customWidth="1" outlineLevel="1"/>
    <col min="7" max="7" width="13.42578125" style="94" hidden="1" customWidth="1" outlineLevel="1"/>
    <col min="8" max="8" width="9.42578125" style="94" hidden="1" customWidth="1" outlineLevel="1"/>
    <col min="9" max="9" width="34.140625" style="94" hidden="1" customWidth="1" outlineLevel="1"/>
    <col min="10" max="10" width="32.28515625" style="94" customWidth="1" collapsed="1"/>
    <col min="11" max="11" width="33.140625" style="94" hidden="1" customWidth="1" outlineLevel="1"/>
    <col min="12" max="12" width="69.28515625" style="94" hidden="1" customWidth="1" outlineLevel="1"/>
    <col min="13" max="13" width="57.28515625" style="94" hidden="1" customWidth="1" outlineLevel="1"/>
    <col min="14" max="15" width="45.28515625" style="94" hidden="1" customWidth="1" outlineLevel="1"/>
    <col min="16" max="16" width="53.85546875" style="94" hidden="1" customWidth="1" outlineLevel="1"/>
    <col min="17" max="17" width="60.42578125" style="94" hidden="1" customWidth="1" outlineLevel="1"/>
    <col min="18" max="18" width="38.85546875" style="94" hidden="1" customWidth="1" outlineLevel="1"/>
    <col min="19" max="19" width="16.5703125" style="94" hidden="1" customWidth="1" outlineLevel="1"/>
    <col min="20" max="20" width="37.28515625" style="94" hidden="1" customWidth="1" outlineLevel="1"/>
    <col min="21" max="21" width="52.140625" style="94" hidden="1" customWidth="1" outlineLevel="1"/>
    <col min="22" max="23" width="51.85546875" style="94" hidden="1" customWidth="1" outlineLevel="1"/>
    <col min="24" max="24" width="29.7109375" style="94" hidden="1" customWidth="1" outlineLevel="1"/>
    <col min="25" max="25" width="52.85546875" style="94" hidden="1" customWidth="1" outlineLevel="1"/>
    <col min="26" max="27" width="52.5703125" style="94" hidden="1" customWidth="1" outlineLevel="1"/>
    <col min="28" max="28" width="31.28515625" style="94" customWidth="1" collapsed="1"/>
    <col min="29" max="30" width="34.140625" style="94" customWidth="1" outlineLevel="1"/>
    <col min="31" max="32" width="22" style="94" customWidth="1" outlineLevel="1"/>
    <col min="33" max="33" width="81.140625" style="94" customWidth="1" outlineLevel="1"/>
    <col min="34" max="34" width="57" style="94" customWidth="1" outlineLevel="1"/>
    <col min="35" max="35" width="65.140625" style="94" customWidth="1" outlineLevel="1"/>
    <col min="36" max="36" width="36.5703125" style="94" customWidth="1" outlineLevel="1"/>
    <col min="37" max="37" width="32.140625" style="94" customWidth="1" outlineLevel="1"/>
    <col min="38" max="38" width="23" style="94" customWidth="1"/>
    <col min="39" max="39" width="30" style="272" hidden="1" customWidth="1" outlineLevel="1"/>
    <col min="40" max="40" width="25.28515625" style="272" hidden="1" customWidth="1" outlineLevel="1"/>
    <col min="41" max="41" width="25.140625" style="272" hidden="1" customWidth="1" outlineLevel="1"/>
    <col min="42" max="42" width="36" style="272" hidden="1" customWidth="1" outlineLevel="1"/>
    <col min="43" max="43" width="36.28515625" style="94" bestFit="1" customWidth="1" collapsed="1"/>
    <col min="44" max="44" width="31" style="94" hidden="1" customWidth="1" outlineLevel="1"/>
    <col min="45" max="45" width="19.42578125" style="94" hidden="1" customWidth="1" outlineLevel="1"/>
    <col min="46" max="46" width="12.85546875" style="94" hidden="1" customWidth="1" outlineLevel="1"/>
    <col min="47" max="47" width="10.85546875" style="103" collapsed="1"/>
    <col min="48" max="16384" width="10.85546875" style="425"/>
  </cols>
  <sheetData>
    <row r="1" spans="1:47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U1" s="63"/>
    </row>
    <row r="2" spans="1:47" s="426" customFormat="1" ht="21.7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282"/>
      <c r="AS2" s="282"/>
      <c r="AT2" s="282"/>
      <c r="AU2" s="66"/>
    </row>
    <row r="3" spans="1:47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U3" s="63"/>
    </row>
    <row r="4" spans="1:47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U4" s="63"/>
    </row>
    <row r="5" spans="1:47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U5" s="63"/>
    </row>
    <row r="6" spans="1:47" ht="3" customHeight="1" x14ac:dyDescent="0.2">
      <c r="A6" s="346"/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  <c r="AK6" s="346"/>
      <c r="AL6" s="346"/>
      <c r="AM6" s="346"/>
      <c r="AN6" s="346"/>
      <c r="AO6" s="346"/>
      <c r="AP6" s="346"/>
      <c r="AQ6" s="346"/>
      <c r="AR6" s="75"/>
      <c r="AS6" s="75"/>
      <c r="AT6" s="75"/>
      <c r="AU6" s="346"/>
    </row>
    <row r="7" spans="1:47" ht="10.5" customHeight="1" x14ac:dyDescent="0.2">
      <c r="A7" s="348"/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103"/>
      <c r="AS7" s="103"/>
      <c r="AT7" s="103"/>
      <c r="AU7" s="348"/>
    </row>
    <row r="8" spans="1:47" ht="22.5" customHeight="1" thickBot="1" x14ac:dyDescent="0.3">
      <c r="A8" s="348"/>
      <c r="B8" s="61" t="s">
        <v>612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103"/>
      <c r="AS8" s="103"/>
      <c r="AT8" s="103"/>
      <c r="AU8" s="61"/>
    </row>
    <row r="9" spans="1:47" ht="15.75" customHeight="1" thickTop="1" x14ac:dyDescent="0.25">
      <c r="A9" s="348"/>
      <c r="B9" s="306"/>
      <c r="C9" s="306"/>
      <c r="D9" s="306"/>
      <c r="E9" s="306"/>
      <c r="F9" s="306"/>
      <c r="G9" s="306"/>
      <c r="H9" s="306"/>
      <c r="I9" s="306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425"/>
      <c r="AS9" s="425"/>
      <c r="AT9" s="425"/>
    </row>
    <row r="10" spans="1:47" s="431" customFormat="1" ht="24" customHeight="1" x14ac:dyDescent="0.25">
      <c r="A10" s="427"/>
      <c r="B10" s="43" t="s">
        <v>288</v>
      </c>
      <c r="C10" s="43" t="s">
        <v>289</v>
      </c>
      <c r="D10" s="43" t="s">
        <v>290</v>
      </c>
      <c r="E10" s="43" t="s">
        <v>218</v>
      </c>
      <c r="F10" s="43" t="s">
        <v>220</v>
      </c>
      <c r="G10" s="43" t="s">
        <v>291</v>
      </c>
      <c r="H10" s="43" t="s">
        <v>292</v>
      </c>
      <c r="I10" s="43" t="s">
        <v>293</v>
      </c>
      <c r="J10" s="43" t="s">
        <v>294</v>
      </c>
      <c r="K10" s="43" t="s">
        <v>295</v>
      </c>
      <c r="L10" s="43" t="s">
        <v>296</v>
      </c>
      <c r="M10" s="43" t="s">
        <v>297</v>
      </c>
      <c r="N10" s="43" t="s">
        <v>298</v>
      </c>
      <c r="O10" s="43" t="s">
        <v>299</v>
      </c>
      <c r="P10" s="43" t="s">
        <v>300</v>
      </c>
      <c r="Q10" s="43" t="s">
        <v>301</v>
      </c>
      <c r="R10" s="43" t="s">
        <v>302</v>
      </c>
      <c r="S10" s="43" t="s">
        <v>303</v>
      </c>
      <c r="T10" s="43" t="s">
        <v>304</v>
      </c>
      <c r="U10" s="43" t="s">
        <v>305</v>
      </c>
      <c r="V10" s="43" t="s">
        <v>306</v>
      </c>
      <c r="W10" s="43" t="s">
        <v>307</v>
      </c>
      <c r="X10" s="43" t="s">
        <v>308</v>
      </c>
      <c r="Y10" s="43" t="s">
        <v>309</v>
      </c>
      <c r="Z10" s="43" t="s">
        <v>310</v>
      </c>
      <c r="AA10" s="43" t="s">
        <v>311</v>
      </c>
      <c r="AB10" s="43" t="s">
        <v>312</v>
      </c>
      <c r="AC10" s="43" t="s">
        <v>257</v>
      </c>
      <c r="AD10" s="43" t="s">
        <v>258</v>
      </c>
      <c r="AE10" s="43" t="s">
        <v>259</v>
      </c>
      <c r="AF10" s="43" t="s">
        <v>260</v>
      </c>
      <c r="AG10" s="43" t="s">
        <v>261</v>
      </c>
      <c r="AH10" s="43" t="s">
        <v>262</v>
      </c>
      <c r="AI10" s="43" t="s">
        <v>313</v>
      </c>
      <c r="AJ10" s="43" t="s">
        <v>314</v>
      </c>
      <c r="AK10" s="43" t="s">
        <v>315</v>
      </c>
      <c r="AL10" s="43" t="s">
        <v>316</v>
      </c>
      <c r="AM10" s="43" t="s">
        <v>317</v>
      </c>
      <c r="AN10" s="43" t="s">
        <v>318</v>
      </c>
      <c r="AO10" s="43" t="s">
        <v>319</v>
      </c>
      <c r="AP10" s="43" t="s">
        <v>320</v>
      </c>
      <c r="AQ10" s="43" t="s">
        <v>321</v>
      </c>
      <c r="AR10" s="428" t="s">
        <v>322</v>
      </c>
      <c r="AS10" s="429" t="s">
        <v>323</v>
      </c>
      <c r="AT10" s="429" t="s">
        <v>98</v>
      </c>
      <c r="AU10" s="430"/>
    </row>
    <row r="11" spans="1:47" ht="15" x14ac:dyDescent="0.2">
      <c r="B11" s="273" t="s">
        <v>324</v>
      </c>
      <c r="C11" s="432">
        <f>5/60</f>
        <v>8.3333333333333329E-2</v>
      </c>
      <c r="D11" s="433">
        <f>(E11*CostoHora_TG+F11*CostoHora_AY+G11*CostoHora_CH+H11*CostoHora_PE+I11*CostoHora_SUP)*C11*Resumen!$C$12</f>
        <v>1.5983999999999996</v>
      </c>
      <c r="E11" s="434"/>
      <c r="F11" s="435">
        <v>1</v>
      </c>
      <c r="G11" s="435"/>
      <c r="H11" s="435"/>
      <c r="I11" s="435"/>
      <c r="J11" s="433">
        <f>K11*Insumos!$D$10+'Costos por actividad CyR'!L11*Insumos!$D$11+'Costos por actividad CyR'!M11*Insumos!$D$12+'Costos por actividad CyR'!N11*Insumos!$D$13+'Costos por actividad CyR'!O11*Insumos!$D$14+'Costos por actividad CyR'!P11*Insumos!$D$15+'Costos por actividad CyR'!Q11*Insumos!$D$16+'Costos por actividad CyR'!R11*Insumos!$D$17+'Costos por actividad CyR'!S11*Insumos!$D$18+'Costos por actividad CyR'!T11*Insumos!$D$19+'Costos por actividad CyR'!U11*Insumos!$D$20+'Costos por actividad CyR'!V11*Insumos!$D$21+'Costos por actividad CyR'!W11*Insumos!$D$22+'Costos por actividad CyR'!X11*Insumos!$D$23+'Costos por actividad CyR'!Y11*Insumos!$D$24+'Costos por actividad CyR'!Z11*Insumos!$D$25+'Costos por actividad CyR'!AA11*Insumos!$D$26</f>
        <v>0</v>
      </c>
      <c r="K11" s="436"/>
      <c r="L11" s="436"/>
      <c r="M11" s="436"/>
      <c r="N11" s="436"/>
      <c r="O11" s="436"/>
      <c r="P11" s="436"/>
      <c r="Q11" s="436"/>
      <c r="R11" s="436"/>
      <c r="S11" s="436"/>
      <c r="T11" s="436"/>
      <c r="U11" s="436"/>
      <c r="V11" s="436"/>
      <c r="W11" s="436"/>
      <c r="X11" s="436"/>
      <c r="Y11" s="436"/>
      <c r="Z11" s="436"/>
      <c r="AA11" s="437"/>
      <c r="AB11" s="438">
        <f>C11*SUMPRODUCT(AC11:AK11,Equipos!$E$23:$M$23)*Resumen!$C$12</f>
        <v>0</v>
      </c>
      <c r="AC11" s="439"/>
      <c r="AD11" s="434"/>
      <c r="AE11" s="435"/>
      <c r="AF11" s="435"/>
      <c r="AG11" s="435"/>
      <c r="AH11" s="435"/>
      <c r="AI11" s="435"/>
      <c r="AJ11" s="435"/>
      <c r="AK11" s="435"/>
      <c r="AL11" s="433">
        <f>SUM(AM11:AP11)*$D11</f>
        <v>7.9919999999999991E-2</v>
      </c>
      <c r="AM11" s="440">
        <v>0.05</v>
      </c>
      <c r="AN11" s="441"/>
      <c r="AO11" s="441"/>
      <c r="AP11" s="442"/>
      <c r="AQ11" s="433"/>
      <c r="AR11" s="443"/>
      <c r="AS11" s="444"/>
      <c r="AT11" s="445"/>
    </row>
    <row r="12" spans="1:47" ht="15" x14ac:dyDescent="0.2">
      <c r="B12" s="276" t="s">
        <v>325</v>
      </c>
      <c r="C12" s="446">
        <f>1/60+10/3600</f>
        <v>1.9444444444444445E-2</v>
      </c>
      <c r="D12" s="447">
        <f>(E12*CostoHora_TG+F12*CostoHora_AY+G12*CostoHora_CH+H12*CostoHora_PE+I12*CostoHora_SUP)*C12*Resumen!$C$12</f>
        <v>0.47176499999999993</v>
      </c>
      <c r="E12" s="448">
        <v>1</v>
      </c>
      <c r="F12" s="449"/>
      <c r="G12" s="449"/>
      <c r="H12" s="449"/>
      <c r="I12" s="449"/>
      <c r="J12" s="447">
        <f>K12*Insumos!$D$10+'Costos por actividad CyR'!L12*Insumos!$D$11+'Costos por actividad CyR'!M12*Insumos!$D$12+'Costos por actividad CyR'!N12*Insumos!$D$13+'Costos por actividad CyR'!O12*Insumos!$D$14+'Costos por actividad CyR'!P12*Insumos!$D$15+'Costos por actividad CyR'!Q12*Insumos!$D$16+'Costos por actividad CyR'!R12*Insumos!$D$17+'Costos por actividad CyR'!S12*Insumos!$D$18+'Costos por actividad CyR'!T12*Insumos!$D$19+'Costos por actividad CyR'!U12*Insumos!$D$20+'Costos por actividad CyR'!V12*Insumos!$D$21+'Costos por actividad CyR'!W12*Insumos!$D$22+'Costos por actividad CyR'!X12*Insumos!$D$23+'Costos por actividad CyR'!Y12*Insumos!$D$24+'Costos por actividad CyR'!Z12*Insumos!$D$25+'Costos por actividad CyR'!AA12*Insumos!$D$26</f>
        <v>0</v>
      </c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0"/>
      <c r="X12" s="450"/>
      <c r="Y12" s="450"/>
      <c r="Z12" s="450"/>
      <c r="AA12" s="451"/>
      <c r="AB12" s="452">
        <f>C12*SUMPRODUCT(AC12:AK12,Equipos!$E$23:$M$23)*Resumen!$C$12</f>
        <v>0</v>
      </c>
      <c r="AC12" s="453"/>
      <c r="AD12" s="448"/>
      <c r="AE12" s="449"/>
      <c r="AF12" s="449"/>
      <c r="AG12" s="449"/>
      <c r="AH12" s="449"/>
      <c r="AI12" s="449"/>
      <c r="AJ12" s="449"/>
      <c r="AK12" s="449"/>
      <c r="AL12" s="447">
        <f>SUM(AM12:AP12)*$D12</f>
        <v>2.3588249999999998E-2</v>
      </c>
      <c r="AM12" s="454">
        <v>0.05</v>
      </c>
      <c r="AN12" s="455"/>
      <c r="AO12" s="455"/>
      <c r="AP12" s="456"/>
      <c r="AQ12" s="447"/>
      <c r="AR12" s="448"/>
      <c r="AS12" s="449"/>
      <c r="AT12" s="457"/>
    </row>
    <row r="13" spans="1:47" ht="15" x14ac:dyDescent="0.2">
      <c r="B13" s="276" t="s">
        <v>326</v>
      </c>
      <c r="C13" s="446">
        <f>3/60</f>
        <v>0.05</v>
      </c>
      <c r="D13" s="447">
        <f>(E13*CostoHora_TG+F13*CostoHora_AY+G13*CostoHora_CH+H13*CostoHora_PE+I13*CostoHora_SUP)*C13*Resumen!$C$12</f>
        <v>0.95903999999999978</v>
      </c>
      <c r="E13" s="448"/>
      <c r="F13" s="449">
        <v>1</v>
      </c>
      <c r="G13" s="449"/>
      <c r="H13" s="449"/>
      <c r="I13" s="449"/>
      <c r="J13" s="447">
        <f>K13*Insumos!$D$10+'Costos por actividad CyR'!L13*Insumos!$D$11+'Costos por actividad CyR'!M13*Insumos!$D$12+'Costos por actividad CyR'!N13*Insumos!$D$13+'Costos por actividad CyR'!O13*Insumos!$D$14+'Costos por actividad CyR'!P13*Insumos!$D$15+'Costos por actividad CyR'!Q13*Insumos!$D$16+'Costos por actividad CyR'!R13*Insumos!$D$17+'Costos por actividad CyR'!S13*Insumos!$D$18+'Costos por actividad CyR'!T13*Insumos!$D$19+'Costos por actividad CyR'!U13*Insumos!$D$20+'Costos por actividad CyR'!V13*Insumos!$D$21+'Costos por actividad CyR'!W13*Insumos!$D$22+'Costos por actividad CyR'!X13*Insumos!$D$23+'Costos por actividad CyR'!Y13*Insumos!$D$24+'Costos por actividad CyR'!Z13*Insumos!$D$25+'Costos por actividad CyR'!AA13*Insumos!$D$26</f>
        <v>0</v>
      </c>
      <c r="K13" s="450"/>
      <c r="L13" s="450"/>
      <c r="M13" s="450"/>
      <c r="N13" s="450"/>
      <c r="O13" s="450"/>
      <c r="P13" s="450"/>
      <c r="Q13" s="450"/>
      <c r="R13" s="450"/>
      <c r="S13" s="450"/>
      <c r="T13" s="450"/>
      <c r="U13" s="450"/>
      <c r="V13" s="450"/>
      <c r="W13" s="450"/>
      <c r="X13" s="450"/>
      <c r="Y13" s="450"/>
      <c r="Z13" s="450"/>
      <c r="AA13" s="451"/>
      <c r="AB13" s="452">
        <f>C13*SUMPRODUCT(AC13:AK13,Equipos!$E$23:$M$23)*Resumen!$C$12</f>
        <v>0</v>
      </c>
      <c r="AC13" s="453"/>
      <c r="AD13" s="448"/>
      <c r="AE13" s="449"/>
      <c r="AF13" s="449"/>
      <c r="AG13" s="449"/>
      <c r="AH13" s="449"/>
      <c r="AI13" s="449"/>
      <c r="AJ13" s="449"/>
      <c r="AK13" s="449"/>
      <c r="AL13" s="447">
        <f t="shared" ref="AL13:AL61" si="0">SUM(AM13:AP13)*$D13</f>
        <v>4.7951999999999995E-2</v>
      </c>
      <c r="AM13" s="454">
        <v>0.05</v>
      </c>
      <c r="AN13" s="455"/>
      <c r="AO13" s="455"/>
      <c r="AP13" s="456"/>
      <c r="AQ13" s="447"/>
      <c r="AR13" s="448"/>
      <c r="AS13" s="449"/>
      <c r="AT13" s="457"/>
    </row>
    <row r="14" spans="1:47" ht="15" x14ac:dyDescent="0.2">
      <c r="B14" s="276" t="s">
        <v>327</v>
      </c>
      <c r="C14" s="446">
        <f>1/60+10/3600</f>
        <v>1.9444444444444445E-2</v>
      </c>
      <c r="D14" s="447">
        <f>(E14*CostoHora_TG+F14*CostoHora_AY+G14*CostoHora_CH+H14*CostoHora_PE+I14*CostoHora_SUP)*C14*Resumen!$C$12</f>
        <v>0.47176499999999993</v>
      </c>
      <c r="E14" s="448">
        <v>1</v>
      </c>
      <c r="F14" s="449"/>
      <c r="G14" s="449"/>
      <c r="H14" s="449"/>
      <c r="I14" s="449"/>
      <c r="J14" s="447">
        <f>K14*Insumos!$D$10+'Costos por actividad CyR'!L14*Insumos!$D$11+'Costos por actividad CyR'!M14*Insumos!$D$12+'Costos por actividad CyR'!N14*Insumos!$D$13+'Costos por actividad CyR'!O14*Insumos!$D$14+'Costos por actividad CyR'!P14*Insumos!$D$15+'Costos por actividad CyR'!Q14*Insumos!$D$16+'Costos por actividad CyR'!R14*Insumos!$D$17+'Costos por actividad CyR'!S14*Insumos!$D$18+'Costos por actividad CyR'!T14*Insumos!$D$19+'Costos por actividad CyR'!U14*Insumos!$D$20+'Costos por actividad CyR'!V14*Insumos!$D$21+'Costos por actividad CyR'!W14*Insumos!$D$22+'Costos por actividad CyR'!X14*Insumos!$D$23+'Costos por actividad CyR'!Y14*Insumos!$D$24+'Costos por actividad CyR'!Z14*Insumos!$D$25+'Costos por actividad CyR'!AA14*Insumos!$D$26</f>
        <v>0</v>
      </c>
      <c r="K14" s="449"/>
      <c r="L14" s="449"/>
      <c r="M14" s="449"/>
      <c r="N14" s="449"/>
      <c r="O14" s="449"/>
      <c r="P14" s="449"/>
      <c r="Q14" s="449"/>
      <c r="R14" s="449"/>
      <c r="S14" s="449"/>
      <c r="T14" s="449"/>
      <c r="U14" s="449"/>
      <c r="V14" s="449"/>
      <c r="W14" s="449"/>
      <c r="X14" s="449"/>
      <c r="Y14" s="449"/>
      <c r="Z14" s="449"/>
      <c r="AA14" s="458"/>
      <c r="AB14" s="452">
        <f>C14*SUMPRODUCT(AC14:AK14,Equipos!$E$23:$M$23)*Resumen!$C$12</f>
        <v>0</v>
      </c>
      <c r="AC14" s="453"/>
      <c r="AD14" s="448"/>
      <c r="AE14" s="449"/>
      <c r="AF14" s="449"/>
      <c r="AG14" s="449"/>
      <c r="AH14" s="449"/>
      <c r="AI14" s="449"/>
      <c r="AJ14" s="449"/>
      <c r="AK14" s="449"/>
      <c r="AL14" s="447">
        <f t="shared" si="0"/>
        <v>2.3588249999999998E-2</v>
      </c>
      <c r="AM14" s="454">
        <v>0.05</v>
      </c>
      <c r="AN14" s="455"/>
      <c r="AO14" s="455"/>
      <c r="AP14" s="456"/>
      <c r="AQ14" s="447"/>
      <c r="AR14" s="448"/>
      <c r="AS14" s="449"/>
      <c r="AT14" s="457"/>
    </row>
    <row r="15" spans="1:47" ht="15" x14ac:dyDescent="0.2">
      <c r="B15" s="276" t="s">
        <v>328</v>
      </c>
      <c r="C15" s="446">
        <v>0.25</v>
      </c>
      <c r="D15" s="447">
        <f>(E15*CostoHora_TG+F15*CostoHora_AY+G15*CostoHora_CH+H15*CostoHora_PE+I15*CostoHora_SUP)*C15*Resumen!$C$12</f>
        <v>6.0655499999999991</v>
      </c>
      <c r="E15" s="448">
        <v>1</v>
      </c>
      <c r="F15" s="449"/>
      <c r="G15" s="449"/>
      <c r="H15" s="449"/>
      <c r="I15" s="449"/>
      <c r="J15" s="447">
        <f>K15*Insumos!$D$10+'Costos por actividad CyR'!L15*Insumos!$D$11+'Costos por actividad CyR'!M15*Insumos!$D$12+'Costos por actividad CyR'!N15*Insumos!$D$13+'Costos por actividad CyR'!O15*Insumos!$D$14+'Costos por actividad CyR'!P15*Insumos!$D$15+'Costos por actividad CyR'!Q15*Insumos!$D$16+'Costos por actividad CyR'!R15*Insumos!$D$17+'Costos por actividad CyR'!S15*Insumos!$D$18+'Costos por actividad CyR'!T15*Insumos!$D$19+'Costos por actividad CyR'!U15*Insumos!$D$20+'Costos por actividad CyR'!V15*Insumos!$D$21+'Costos por actividad CyR'!W15*Insumos!$D$22+'Costos por actividad CyR'!X15*Insumos!$D$23+'Costos por actividad CyR'!Y15*Insumos!$D$24+'Costos por actividad CyR'!Z15*Insumos!$D$25+'Costos por actividad CyR'!AA15*Insumos!$D$26</f>
        <v>1.4108000000000001</v>
      </c>
      <c r="K15" s="449"/>
      <c r="L15" s="449"/>
      <c r="M15" s="449"/>
      <c r="N15" s="449"/>
      <c r="O15" s="449"/>
      <c r="P15" s="449"/>
      <c r="Q15" s="449"/>
      <c r="R15" s="449"/>
      <c r="S15" s="459">
        <v>1.6E-2</v>
      </c>
      <c r="T15" s="449"/>
      <c r="U15" s="449"/>
      <c r="V15" s="449"/>
      <c r="W15" s="449"/>
      <c r="X15" s="459">
        <v>0.1</v>
      </c>
      <c r="Y15" s="449"/>
      <c r="Z15" s="449"/>
      <c r="AA15" s="458"/>
      <c r="AB15" s="452">
        <f>C15*SUMPRODUCT(AC15:AK15,Equipos!$E$23:$M$23)*Resumen!$C$12</f>
        <v>0</v>
      </c>
      <c r="AC15" s="453"/>
      <c r="AD15" s="448"/>
      <c r="AE15" s="449"/>
      <c r="AF15" s="449"/>
      <c r="AG15" s="449"/>
      <c r="AH15" s="449"/>
      <c r="AI15" s="449"/>
      <c r="AJ15" s="449"/>
      <c r="AK15" s="449"/>
      <c r="AL15" s="447">
        <f t="shared" si="0"/>
        <v>0.30327749999999998</v>
      </c>
      <c r="AM15" s="454">
        <v>0.05</v>
      </c>
      <c r="AN15" s="455"/>
      <c r="AO15" s="455"/>
      <c r="AP15" s="456"/>
      <c r="AQ15" s="447"/>
      <c r="AR15" s="448"/>
      <c r="AS15" s="449"/>
      <c r="AT15" s="457"/>
    </row>
    <row r="16" spans="1:47" ht="15" x14ac:dyDescent="0.2">
      <c r="B16" s="276" t="s">
        <v>329</v>
      </c>
      <c r="C16" s="446">
        <f>10/60</f>
        <v>0.16666666666666666</v>
      </c>
      <c r="D16" s="447">
        <f>(E16*CostoHora_TG+F16*CostoHora_AY+G16*CostoHora_CH+H16*CostoHora_PE+I16*CostoHora_SUP)*C16*Resumen!$C$12</f>
        <v>4.0436999999999985</v>
      </c>
      <c r="E16" s="448">
        <v>1</v>
      </c>
      <c r="F16" s="449"/>
      <c r="G16" s="449"/>
      <c r="H16" s="449"/>
      <c r="I16" s="449"/>
      <c r="J16" s="447">
        <f>K16*Insumos!$D$10+'Costos por actividad CyR'!L16*Insumos!$D$11+'Costos por actividad CyR'!M16*Insumos!$D$12+'Costos por actividad CyR'!N16*Insumos!$D$13+'Costos por actividad CyR'!O16*Insumos!$D$14+'Costos por actividad CyR'!P16*Insumos!$D$15+'Costos por actividad CyR'!Q16*Insumos!$D$16+'Costos por actividad CyR'!R16*Insumos!$D$17+'Costos por actividad CyR'!S16*Insumos!$D$18+'Costos por actividad CyR'!T16*Insumos!$D$19+'Costos por actividad CyR'!U16*Insumos!$D$20+'Costos por actividad CyR'!V16*Insumos!$D$21+'Costos por actividad CyR'!W16*Insumos!$D$22+'Costos por actividad CyR'!X16*Insumos!$D$23+'Costos por actividad CyR'!Y16*Insumos!$D$24+'Costos por actividad CyR'!Z16*Insumos!$D$25+'Costos por actividad CyR'!AA16*Insumos!$D$26</f>
        <v>1.4108000000000001</v>
      </c>
      <c r="K16" s="449"/>
      <c r="L16" s="449"/>
      <c r="M16" s="449"/>
      <c r="N16" s="449"/>
      <c r="O16" s="449"/>
      <c r="P16" s="449"/>
      <c r="Q16" s="449"/>
      <c r="R16" s="449"/>
      <c r="S16" s="459">
        <v>1.6E-2</v>
      </c>
      <c r="T16" s="449"/>
      <c r="U16" s="449"/>
      <c r="V16" s="449"/>
      <c r="W16" s="449"/>
      <c r="X16" s="459">
        <v>0.1</v>
      </c>
      <c r="Y16" s="449"/>
      <c r="Z16" s="449"/>
      <c r="AA16" s="458"/>
      <c r="AB16" s="452">
        <f>C16*SUMPRODUCT(AC16:AK16,Equipos!$E$23:$M$23)*Resumen!$C$12</f>
        <v>0</v>
      </c>
      <c r="AC16" s="453"/>
      <c r="AD16" s="448"/>
      <c r="AE16" s="449"/>
      <c r="AF16" s="449"/>
      <c r="AG16" s="449"/>
      <c r="AH16" s="449"/>
      <c r="AI16" s="449"/>
      <c r="AJ16" s="449"/>
      <c r="AK16" s="449"/>
      <c r="AL16" s="447">
        <f t="shared" si="0"/>
        <v>0.20218499999999995</v>
      </c>
      <c r="AM16" s="454">
        <v>0.05</v>
      </c>
      <c r="AN16" s="455"/>
      <c r="AO16" s="455"/>
      <c r="AP16" s="456"/>
      <c r="AQ16" s="447"/>
      <c r="AR16" s="448"/>
      <c r="AS16" s="449"/>
      <c r="AT16" s="457"/>
    </row>
    <row r="17" spans="2:46" ht="15" x14ac:dyDescent="0.2">
      <c r="B17" s="276" t="s">
        <v>330</v>
      </c>
      <c r="C17" s="446">
        <v>0</v>
      </c>
      <c r="D17" s="447">
        <f>(E17*CostoHora_TG+F17*CostoHora_AY+G17*CostoHora_CH+H17*CostoHora_PE+I17*CostoHora_SUP)*C17*Resumen!$C$12</f>
        <v>0</v>
      </c>
      <c r="E17" s="448"/>
      <c r="F17" s="449"/>
      <c r="G17" s="449"/>
      <c r="H17" s="449"/>
      <c r="I17" s="449"/>
      <c r="J17" s="447">
        <f>K17*Insumos!$D$10+'Costos por actividad CyR'!L17*Insumos!$D$11+'Costos por actividad CyR'!M17*Insumos!$D$12+'Costos por actividad CyR'!N17*Insumos!$D$13+'Costos por actividad CyR'!O17*Insumos!$D$14+'Costos por actividad CyR'!P17*Insumos!$D$15+'Costos por actividad CyR'!Q17*Insumos!$D$16+'Costos por actividad CyR'!R17*Insumos!$D$17+'Costos por actividad CyR'!S17*Insumos!$D$18+'Costos por actividad CyR'!T17*Insumos!$D$19+'Costos por actividad CyR'!U17*Insumos!$D$20+'Costos por actividad CyR'!V17*Insumos!$D$21+'Costos por actividad CyR'!W17*Insumos!$D$22+'Costos por actividad CyR'!X17*Insumos!$D$23+'Costos por actividad CyR'!Y17*Insumos!$D$24+'Costos por actividad CyR'!Z17*Insumos!$D$25+'Costos por actividad CyR'!AA17*Insumos!$D$26</f>
        <v>0</v>
      </c>
      <c r="K17" s="449"/>
      <c r="L17" s="449"/>
      <c r="M17" s="449"/>
      <c r="N17" s="449"/>
      <c r="O17" s="449"/>
      <c r="P17" s="449"/>
      <c r="Q17" s="449"/>
      <c r="R17" s="449"/>
      <c r="S17" s="459"/>
      <c r="T17" s="449"/>
      <c r="U17" s="449"/>
      <c r="V17" s="449"/>
      <c r="W17" s="449"/>
      <c r="X17" s="459"/>
      <c r="Y17" s="449"/>
      <c r="Z17" s="449"/>
      <c r="AA17" s="458"/>
      <c r="AB17" s="452">
        <f>C17*SUMPRODUCT(AC17:AK17,Equipos!$E$23:$M$23)*Resumen!$C$12</f>
        <v>0</v>
      </c>
      <c r="AC17" s="453"/>
      <c r="AD17" s="448"/>
      <c r="AE17" s="449"/>
      <c r="AF17" s="449"/>
      <c r="AG17" s="449"/>
      <c r="AH17" s="449"/>
      <c r="AI17" s="449"/>
      <c r="AJ17" s="449"/>
      <c r="AK17" s="449"/>
      <c r="AL17" s="447">
        <f t="shared" si="0"/>
        <v>0</v>
      </c>
      <c r="AM17" s="454"/>
      <c r="AN17" s="455"/>
      <c r="AO17" s="455"/>
      <c r="AP17" s="456"/>
      <c r="AQ17" s="447"/>
      <c r="AR17" s="448"/>
      <c r="AS17" s="449"/>
      <c r="AT17" s="457"/>
    </row>
    <row r="18" spans="2:46" ht="15" x14ac:dyDescent="0.2">
      <c r="B18" s="276" t="s">
        <v>331</v>
      </c>
      <c r="C18" s="446">
        <f>10/60</f>
        <v>0.16666666666666666</v>
      </c>
      <c r="D18" s="447">
        <f>(E18*CostoHora_TG+F18*CostoHora_AY+G18*CostoHora_CH+H18*CostoHora_PE+I18*CostoHora_SUP)*C18*Resumen!$C$12</f>
        <v>4.0436999999999985</v>
      </c>
      <c r="E18" s="448">
        <v>1</v>
      </c>
      <c r="F18" s="449"/>
      <c r="G18" s="449"/>
      <c r="H18" s="449"/>
      <c r="I18" s="449"/>
      <c r="J18" s="447">
        <f>K18*Insumos!$D$10+'Costos por actividad CyR'!L18*Insumos!$D$11+'Costos por actividad CyR'!M18*Insumos!$D$12+'Costos por actividad CyR'!N18*Insumos!$D$13+'Costos por actividad CyR'!O18*Insumos!$D$14+'Costos por actividad CyR'!P18*Insumos!$D$15+'Costos por actividad CyR'!Q18*Insumos!$D$16+'Costos por actividad CyR'!R18*Insumos!$D$17+'Costos por actividad CyR'!S18*Insumos!$D$18+'Costos por actividad CyR'!T18*Insumos!$D$19+'Costos por actividad CyR'!U18*Insumos!$D$20+'Costos por actividad CyR'!V18*Insumos!$D$21+'Costos por actividad CyR'!W18*Insumos!$D$22+'Costos por actividad CyR'!X18*Insumos!$D$23+'Costos por actividad CyR'!Y18*Insumos!$D$24+'Costos por actividad CyR'!Z18*Insumos!$D$25+'Costos por actividad CyR'!AA18*Insumos!$D$26</f>
        <v>0</v>
      </c>
      <c r="K18" s="449"/>
      <c r="L18" s="449"/>
      <c r="M18" s="449"/>
      <c r="N18" s="449"/>
      <c r="O18" s="449"/>
      <c r="P18" s="449"/>
      <c r="Q18" s="449"/>
      <c r="R18" s="449"/>
      <c r="S18" s="449"/>
      <c r="T18" s="449"/>
      <c r="U18" s="449"/>
      <c r="V18" s="449"/>
      <c r="W18" s="449"/>
      <c r="X18" s="449"/>
      <c r="Y18" s="449"/>
      <c r="Z18" s="449"/>
      <c r="AA18" s="458"/>
      <c r="AB18" s="452">
        <f>C18*SUMPRODUCT(AC18:AK18,Equipos!$E$23:$M$23)*Resumen!$C$12</f>
        <v>0</v>
      </c>
      <c r="AC18" s="453"/>
      <c r="AD18" s="448"/>
      <c r="AE18" s="449"/>
      <c r="AF18" s="449"/>
      <c r="AG18" s="449"/>
      <c r="AH18" s="449"/>
      <c r="AI18" s="449"/>
      <c r="AJ18" s="449"/>
      <c r="AK18" s="449"/>
      <c r="AL18" s="447">
        <f t="shared" si="0"/>
        <v>0.20218499999999995</v>
      </c>
      <c r="AM18" s="454">
        <v>0.05</v>
      </c>
      <c r="AN18" s="455"/>
      <c r="AO18" s="455"/>
      <c r="AP18" s="456"/>
      <c r="AQ18" s="447"/>
      <c r="AR18" s="448"/>
      <c r="AS18" s="449"/>
      <c r="AT18" s="457"/>
    </row>
    <row r="19" spans="2:46" ht="15" x14ac:dyDescent="0.2">
      <c r="B19" s="276" t="s">
        <v>332</v>
      </c>
      <c r="C19" s="460">
        <v>3.3333333333333333E-2</v>
      </c>
      <c r="D19" s="447">
        <f>(E19*CostoHora_TG+F19*CostoHora_AY+G19*CostoHora_CH+H19*CostoHora_PE+I19*CostoHora_SUP)*C19*Resumen!$C$12</f>
        <v>0.80873999999999979</v>
      </c>
      <c r="E19" s="448">
        <v>1</v>
      </c>
      <c r="F19" s="449"/>
      <c r="G19" s="449"/>
      <c r="H19" s="449"/>
      <c r="I19" s="449"/>
      <c r="J19" s="447">
        <f>K19*Insumos!$D$10+'Costos por actividad CyR'!L19*Insumos!$D$11+'Costos por actividad CyR'!M19*Insumos!$D$12+'Costos por actividad CyR'!N19*Insumos!$D$13+'Costos por actividad CyR'!O19*Insumos!$D$14+'Costos por actividad CyR'!P19*Insumos!$D$15+'Costos por actividad CyR'!Q19*Insumos!$D$16+'Costos por actividad CyR'!R19*Insumos!$D$17+'Costos por actividad CyR'!S19*Insumos!$D$18+'Costos por actividad CyR'!T19*Insumos!$D$19+'Costos por actividad CyR'!U19*Insumos!$D$20+'Costos por actividad CyR'!V19*Insumos!$D$21+'Costos por actividad CyR'!W19*Insumos!$D$22+'Costos por actividad CyR'!X19*Insumos!$D$23+'Costos por actividad CyR'!Y19*Insumos!$D$24+'Costos por actividad CyR'!Z19*Insumos!$D$25+'Costos por actividad CyR'!AA19*Insumos!$D$26</f>
        <v>0</v>
      </c>
      <c r="K19" s="449"/>
      <c r="L19" s="449"/>
      <c r="M19" s="449"/>
      <c r="N19" s="449"/>
      <c r="O19" s="449"/>
      <c r="P19" s="449"/>
      <c r="Q19" s="449"/>
      <c r="R19" s="449"/>
      <c r="S19" s="449"/>
      <c r="T19" s="449"/>
      <c r="U19" s="449"/>
      <c r="V19" s="449"/>
      <c r="W19" s="449"/>
      <c r="X19" s="449"/>
      <c r="Y19" s="449"/>
      <c r="Z19" s="449"/>
      <c r="AA19" s="458"/>
      <c r="AB19" s="452">
        <f>C19*SUMPRODUCT(AC19:AK19,Equipos!$E$23:$M$23)*Resumen!$C$12</f>
        <v>0</v>
      </c>
      <c r="AC19" s="453"/>
      <c r="AD19" s="448"/>
      <c r="AE19" s="449"/>
      <c r="AF19" s="449"/>
      <c r="AG19" s="449"/>
      <c r="AH19" s="449"/>
      <c r="AI19" s="449"/>
      <c r="AJ19" s="449"/>
      <c r="AK19" s="449"/>
      <c r="AL19" s="447">
        <f t="shared" si="0"/>
        <v>4.0436999999999994E-2</v>
      </c>
      <c r="AM19" s="454">
        <v>0.05</v>
      </c>
      <c r="AN19" s="455"/>
      <c r="AO19" s="455"/>
      <c r="AP19" s="456"/>
      <c r="AQ19" s="447"/>
      <c r="AR19" s="448"/>
      <c r="AS19" s="449"/>
      <c r="AT19" s="457"/>
    </row>
    <row r="20" spans="2:46" ht="15" x14ac:dyDescent="0.2">
      <c r="B20" s="276" t="s">
        <v>333</v>
      </c>
      <c r="C20" s="446">
        <f>1/60</f>
        <v>1.6666666666666666E-2</v>
      </c>
      <c r="D20" s="447">
        <f>(E20*CostoHora_TG+F20*CostoHora_AY+G20*CostoHora_CH+H20*CostoHora_PE+I20*CostoHora_SUP)*C20*Resumen!$C$12</f>
        <v>0.4043699999999999</v>
      </c>
      <c r="E20" s="448">
        <v>1</v>
      </c>
      <c r="F20" s="449"/>
      <c r="G20" s="449"/>
      <c r="H20" s="449"/>
      <c r="I20" s="449"/>
      <c r="J20" s="447">
        <f>K20*Insumos!$D$10+'Costos por actividad CyR'!L20*Insumos!$D$11+'Costos por actividad CyR'!M20*Insumos!$D$12+'Costos por actividad CyR'!N20*Insumos!$D$13+'Costos por actividad CyR'!O20*Insumos!$D$14+'Costos por actividad CyR'!P20*Insumos!$D$15+'Costos por actividad CyR'!Q20*Insumos!$D$16+'Costos por actividad CyR'!R20*Insumos!$D$17+'Costos por actividad CyR'!S20*Insumos!$D$18+'Costos por actividad CyR'!T20*Insumos!$D$19+'Costos por actividad CyR'!U20*Insumos!$D$20+'Costos por actividad CyR'!V20*Insumos!$D$21+'Costos por actividad CyR'!W20*Insumos!$D$22+'Costos por actividad CyR'!X20*Insumos!$D$23+'Costos por actividad CyR'!Y20*Insumos!$D$24+'Costos por actividad CyR'!Z20*Insumos!$D$25+'Costos por actividad CyR'!AA20*Insumos!$D$26</f>
        <v>0</v>
      </c>
      <c r="K20" s="449"/>
      <c r="L20" s="449"/>
      <c r="M20" s="449"/>
      <c r="N20" s="449"/>
      <c r="O20" s="449"/>
      <c r="P20" s="449"/>
      <c r="Q20" s="449"/>
      <c r="R20" s="449"/>
      <c r="S20" s="449"/>
      <c r="T20" s="449"/>
      <c r="U20" s="449"/>
      <c r="V20" s="449"/>
      <c r="W20" s="449"/>
      <c r="X20" s="449"/>
      <c r="Y20" s="449"/>
      <c r="Z20" s="449"/>
      <c r="AA20" s="458"/>
      <c r="AB20" s="452">
        <f>C20*SUMPRODUCT(AC20:AK20,Equipos!$E$23:$M$23)*Resumen!$C$12</f>
        <v>0</v>
      </c>
      <c r="AC20" s="453"/>
      <c r="AD20" s="448"/>
      <c r="AE20" s="449"/>
      <c r="AF20" s="449"/>
      <c r="AG20" s="449"/>
      <c r="AH20" s="449"/>
      <c r="AI20" s="449"/>
      <c r="AJ20" s="449"/>
      <c r="AK20" s="449"/>
      <c r="AL20" s="447">
        <f t="shared" si="0"/>
        <v>0</v>
      </c>
      <c r="AM20" s="454"/>
      <c r="AN20" s="455"/>
      <c r="AO20" s="455"/>
      <c r="AP20" s="456"/>
      <c r="AQ20" s="447"/>
      <c r="AR20" s="448"/>
      <c r="AS20" s="449"/>
      <c r="AT20" s="457"/>
    </row>
    <row r="21" spans="2:46" ht="15" x14ac:dyDescent="0.2">
      <c r="B21" s="276" t="s">
        <v>334</v>
      </c>
      <c r="C21" s="446">
        <f>+E73</f>
        <v>1.2718600953895072</v>
      </c>
      <c r="D21" s="447">
        <f>(E21*CostoHora_TG+F21*CostoHora_AY+G21*CostoHora_CH+H21*CostoHora_PE+I21*CostoHora_SUP)*C21*Resumen!$C$12</f>
        <v>57.358350184664182</v>
      </c>
      <c r="E21" s="448"/>
      <c r="F21" s="449">
        <v>1</v>
      </c>
      <c r="G21" s="449"/>
      <c r="H21" s="449">
        <v>1</v>
      </c>
      <c r="I21" s="449">
        <v>0.1</v>
      </c>
      <c r="J21" s="447">
        <f>K21*Insumos!$D$10+'Costos por actividad CyR'!L21*Insumos!$D$11+'Costos por actividad CyR'!M21*Insumos!$D$12+'Costos por actividad CyR'!N21*Insumos!$D$13+'Costos por actividad CyR'!O21*Insumos!$D$14+'Costos por actividad CyR'!P21*Insumos!$D$15+'Costos por actividad CyR'!Q21*Insumos!$D$16+'Costos por actividad CyR'!R21*Insumos!$D$17+'Costos por actividad CyR'!S21*Insumos!$D$18+'Costos por actividad CyR'!T21*Insumos!$D$19+'Costos por actividad CyR'!U21*Insumos!$D$20+'Costos por actividad CyR'!V21*Insumos!$D$21+'Costos por actividad CyR'!W21*Insumos!$D$22+'Costos por actividad CyR'!X21*Insumos!$D$23+'Costos por actividad CyR'!Y21*Insumos!$D$24+'Costos por actividad CyR'!Z21*Insumos!$D$25+'Costos por actividad CyR'!AA21*Insumos!$D$26</f>
        <v>0</v>
      </c>
      <c r="K21" s="449"/>
      <c r="L21" s="449"/>
      <c r="M21" s="449"/>
      <c r="N21" s="449"/>
      <c r="O21" s="449"/>
      <c r="P21" s="449"/>
      <c r="Q21" s="449"/>
      <c r="R21" s="449"/>
      <c r="S21" s="449"/>
      <c r="T21" s="449"/>
      <c r="U21" s="449"/>
      <c r="V21" s="449"/>
      <c r="W21" s="449"/>
      <c r="X21" s="449"/>
      <c r="Y21" s="449"/>
      <c r="Z21" s="449"/>
      <c r="AA21" s="458"/>
      <c r="AB21" s="452">
        <f>C21*SUMPRODUCT(AC21:AK21,Equipos!$E$23:$M$23)*Resumen!$C$12</f>
        <v>261.01112877583466</v>
      </c>
      <c r="AC21" s="453">
        <v>1</v>
      </c>
      <c r="AD21" s="448">
        <v>1</v>
      </c>
      <c r="AE21" s="449">
        <v>1</v>
      </c>
      <c r="AF21" s="449"/>
      <c r="AG21" s="449"/>
      <c r="AH21" s="449"/>
      <c r="AI21" s="449"/>
      <c r="AJ21" s="449"/>
      <c r="AK21" s="449"/>
      <c r="AL21" s="447">
        <f t="shared" si="0"/>
        <v>2.8679175092332092</v>
      </c>
      <c r="AM21" s="454"/>
      <c r="AN21" s="455">
        <v>0.05</v>
      </c>
      <c r="AO21" s="455"/>
      <c r="AP21" s="456"/>
      <c r="AQ21" s="447"/>
      <c r="AR21" s="448"/>
      <c r="AS21" s="449"/>
      <c r="AT21" s="457"/>
    </row>
    <row r="22" spans="2:46" ht="15" x14ac:dyDescent="0.2">
      <c r="B22" s="276" t="s">
        <v>335</v>
      </c>
      <c r="C22" s="446">
        <f>E74</f>
        <v>1.293003925190487</v>
      </c>
      <c r="D22" s="447">
        <f>(E22*CostoHora_TG+F22*CostoHora_AY+G22*CostoHora_CH+H22*CostoHora_PE+I22*CostoHora_SUP)*C22*Resumen!$C$12</f>
        <v>58.311894680922727</v>
      </c>
      <c r="E22" s="448"/>
      <c r="F22" s="449">
        <v>1</v>
      </c>
      <c r="G22" s="449"/>
      <c r="H22" s="449">
        <v>1</v>
      </c>
      <c r="I22" s="449">
        <v>0.1</v>
      </c>
      <c r="J22" s="447">
        <f>K22*Insumos!$D$10+'Costos por actividad CyR'!L22*Insumos!$D$11+'Costos por actividad CyR'!M22*Insumos!$D$12+'Costos por actividad CyR'!N22*Insumos!$D$13+'Costos por actividad CyR'!O22*Insumos!$D$14+'Costos por actividad CyR'!P22*Insumos!$D$15+'Costos por actividad CyR'!Q22*Insumos!$D$16+'Costos por actividad CyR'!R22*Insumos!$D$17+'Costos por actividad CyR'!S22*Insumos!$D$18+'Costos por actividad CyR'!T22*Insumos!$D$19+'Costos por actividad CyR'!U22*Insumos!$D$20+'Costos por actividad CyR'!V22*Insumos!$D$21+'Costos por actividad CyR'!W22*Insumos!$D$22+'Costos por actividad CyR'!X22*Insumos!$D$23+'Costos por actividad CyR'!Y22*Insumos!$D$24+'Costos por actividad CyR'!Z22*Insumos!$D$25+'Costos por actividad CyR'!AA22*Insumos!$D$26</f>
        <v>0</v>
      </c>
      <c r="K22" s="449"/>
      <c r="L22" s="449"/>
      <c r="M22" s="449"/>
      <c r="N22" s="449"/>
      <c r="O22" s="449"/>
      <c r="P22" s="449"/>
      <c r="Q22" s="449"/>
      <c r="R22" s="449"/>
      <c r="S22" s="449"/>
      <c r="T22" s="449"/>
      <c r="U22" s="449"/>
      <c r="V22" s="449"/>
      <c r="W22" s="449"/>
      <c r="X22" s="449"/>
      <c r="Y22" s="449"/>
      <c r="Z22" s="449"/>
      <c r="AA22" s="458"/>
      <c r="AB22" s="452">
        <f>C22*SUMPRODUCT(AC22:AK22,Equipos!$E$23:$M$23)*Resumen!$C$12</f>
        <v>265.35026552759172</v>
      </c>
      <c r="AC22" s="453">
        <v>1</v>
      </c>
      <c r="AD22" s="448">
        <v>1</v>
      </c>
      <c r="AE22" s="449">
        <v>1</v>
      </c>
      <c r="AF22" s="449"/>
      <c r="AG22" s="449"/>
      <c r="AH22" s="449"/>
      <c r="AI22" s="449"/>
      <c r="AJ22" s="449"/>
      <c r="AK22" s="449"/>
      <c r="AL22" s="447">
        <f t="shared" si="0"/>
        <v>2.9155947340461363</v>
      </c>
      <c r="AM22" s="454"/>
      <c r="AN22" s="455">
        <v>0.05</v>
      </c>
      <c r="AO22" s="455"/>
      <c r="AP22" s="456"/>
      <c r="AQ22" s="447"/>
      <c r="AR22" s="448"/>
      <c r="AS22" s="449"/>
      <c r="AT22" s="457"/>
    </row>
    <row r="23" spans="2:46" ht="15" x14ac:dyDescent="0.2">
      <c r="B23" s="276" t="s">
        <v>336</v>
      </c>
      <c r="C23" s="446">
        <f>E75</f>
        <v>1.5965787598004275</v>
      </c>
      <c r="D23" s="447">
        <f>(E23*CostoHora_TG+F23*CostoHora_AY+G23*CostoHora_CH+H23*CostoHora_PE+I23*CostoHora_SUP)*C23*Resumen!$C$12</f>
        <v>72.002513432095895</v>
      </c>
      <c r="E23" s="448"/>
      <c r="F23" s="449">
        <v>1</v>
      </c>
      <c r="G23" s="449"/>
      <c r="H23" s="449">
        <v>1</v>
      </c>
      <c r="I23" s="449">
        <v>0.1</v>
      </c>
      <c r="J23" s="447">
        <f>K23*Insumos!$D$10+'Costos por actividad CyR'!L23*Insumos!$D$11+'Costos por actividad CyR'!M23*Insumos!$D$12+'Costos por actividad CyR'!N23*Insumos!$D$13+'Costos por actividad CyR'!O23*Insumos!$D$14+'Costos por actividad CyR'!P23*Insumos!$D$15+'Costos por actividad CyR'!Q23*Insumos!$D$16+'Costos por actividad CyR'!R23*Insumos!$D$17+'Costos por actividad CyR'!S23*Insumos!$D$18+'Costos por actividad CyR'!T23*Insumos!$D$19+'Costos por actividad CyR'!U23*Insumos!$D$20+'Costos por actividad CyR'!V23*Insumos!$D$21+'Costos por actividad CyR'!W23*Insumos!$D$22+'Costos por actividad CyR'!X23*Insumos!$D$23+'Costos por actividad CyR'!Y23*Insumos!$D$24+'Costos por actividad CyR'!Z23*Insumos!$D$25+'Costos por actividad CyR'!AA23*Insumos!$D$26</f>
        <v>0</v>
      </c>
      <c r="K23" s="449"/>
      <c r="L23" s="449"/>
      <c r="M23" s="449"/>
      <c r="N23" s="449"/>
      <c r="O23" s="449"/>
      <c r="P23" s="449"/>
      <c r="Q23" s="449"/>
      <c r="R23" s="449"/>
      <c r="S23" s="449"/>
      <c r="T23" s="449"/>
      <c r="U23" s="449"/>
      <c r="V23" s="449"/>
      <c r="W23" s="449"/>
      <c r="X23" s="449"/>
      <c r="Y23" s="449"/>
      <c r="Z23" s="449"/>
      <c r="AA23" s="458"/>
      <c r="AB23" s="452">
        <f>C23*SUMPRODUCT(AC23:AK23,Equipos!$E$23:$M$23)*Resumen!$C$12</f>
        <v>327.64989308624376</v>
      </c>
      <c r="AC23" s="453">
        <v>1</v>
      </c>
      <c r="AD23" s="448">
        <v>1</v>
      </c>
      <c r="AE23" s="449">
        <v>1</v>
      </c>
      <c r="AF23" s="449"/>
      <c r="AG23" s="449"/>
      <c r="AH23" s="449"/>
      <c r="AI23" s="449"/>
      <c r="AJ23" s="449"/>
      <c r="AK23" s="449"/>
      <c r="AL23" s="447">
        <f t="shared" si="0"/>
        <v>3.6001256716047951</v>
      </c>
      <c r="AM23" s="454"/>
      <c r="AN23" s="455">
        <v>0.05</v>
      </c>
      <c r="AO23" s="455"/>
      <c r="AP23" s="456"/>
      <c r="AQ23" s="447"/>
      <c r="AR23" s="448"/>
      <c r="AS23" s="449"/>
      <c r="AT23" s="457"/>
    </row>
    <row r="24" spans="2:46" ht="15" x14ac:dyDescent="0.2">
      <c r="B24" s="276" t="s">
        <v>337</v>
      </c>
      <c r="C24" s="446">
        <f>E76</f>
        <v>2.4210981409424992</v>
      </c>
      <c r="D24" s="447">
        <f>(E24*CostoHora_TG+F24*CostoHora_AY+G24*CostoHora_CH+H24*CostoHora_PE+I24*CostoHora_SUP)*C24*Resumen!$C$12</f>
        <v>109.18669081845067</v>
      </c>
      <c r="E24" s="448"/>
      <c r="F24" s="449">
        <v>1</v>
      </c>
      <c r="G24" s="449"/>
      <c r="H24" s="449">
        <v>1</v>
      </c>
      <c r="I24" s="449">
        <v>0.1</v>
      </c>
      <c r="J24" s="447">
        <f>K24*Insumos!$D$10+'Costos por actividad CyR'!L24*Insumos!$D$11+'Costos por actividad CyR'!M24*Insumos!$D$12+'Costos por actividad CyR'!N24*Insumos!$D$13+'Costos por actividad CyR'!O24*Insumos!$D$14+'Costos por actividad CyR'!P24*Insumos!$D$15+'Costos por actividad CyR'!Q24*Insumos!$D$16+'Costos por actividad CyR'!R24*Insumos!$D$17+'Costos por actividad CyR'!S24*Insumos!$D$18+'Costos por actividad CyR'!T24*Insumos!$D$19+'Costos por actividad CyR'!U24*Insumos!$D$20+'Costos por actividad CyR'!V24*Insumos!$D$21+'Costos por actividad CyR'!W24*Insumos!$D$22+'Costos por actividad CyR'!X24*Insumos!$D$23+'Costos por actividad CyR'!Y24*Insumos!$D$24+'Costos por actividad CyR'!Z24*Insumos!$D$25+'Costos por actividad CyR'!AA24*Insumos!$D$26</f>
        <v>0</v>
      </c>
      <c r="K24" s="449"/>
      <c r="L24" s="449"/>
      <c r="M24" s="449"/>
      <c r="N24" s="449"/>
      <c r="O24" s="449"/>
      <c r="P24" s="449"/>
      <c r="Q24" s="449"/>
      <c r="R24" s="449"/>
      <c r="S24" s="449"/>
      <c r="T24" s="449"/>
      <c r="U24" s="449"/>
      <c r="V24" s="449"/>
      <c r="W24" s="449"/>
      <c r="X24" s="449"/>
      <c r="Y24" s="449"/>
      <c r="Z24" s="449"/>
      <c r="AA24" s="458"/>
      <c r="AB24" s="452">
        <f>C24*SUMPRODUCT(AC24:AK24,Equipos!$E$23:$M$23)*Resumen!$C$12</f>
        <v>496.85776048421968</v>
      </c>
      <c r="AC24" s="453">
        <v>1</v>
      </c>
      <c r="AD24" s="448">
        <v>1</v>
      </c>
      <c r="AE24" s="449">
        <v>1</v>
      </c>
      <c r="AF24" s="449"/>
      <c r="AG24" s="449"/>
      <c r="AH24" s="449"/>
      <c r="AI24" s="449"/>
      <c r="AJ24" s="449"/>
      <c r="AK24" s="449"/>
      <c r="AL24" s="447">
        <f t="shared" si="0"/>
        <v>5.4593345409225336</v>
      </c>
      <c r="AM24" s="454"/>
      <c r="AN24" s="455">
        <v>0.05</v>
      </c>
      <c r="AO24" s="455"/>
      <c r="AP24" s="456"/>
      <c r="AQ24" s="447"/>
      <c r="AR24" s="448"/>
      <c r="AS24" s="449"/>
      <c r="AT24" s="457"/>
    </row>
    <row r="25" spans="2:46" ht="15" x14ac:dyDescent="0.2">
      <c r="B25" s="276" t="s">
        <v>338</v>
      </c>
      <c r="C25" s="446">
        <v>0.25</v>
      </c>
      <c r="D25" s="447">
        <f>(E25*CostoHora_TG+F25*CostoHora_AY+G25*CostoHora_CH+H25*CostoHora_PE+I25*CostoHora_SUP)*C25*Resumen!$C$12</f>
        <v>10.860749999999999</v>
      </c>
      <c r="E25" s="448">
        <v>1</v>
      </c>
      <c r="F25" s="449">
        <v>1</v>
      </c>
      <c r="G25" s="449"/>
      <c r="H25" s="449"/>
      <c r="I25" s="449"/>
      <c r="J25" s="447">
        <f>K25*Insumos!$D$10+'Costos por actividad CyR'!L25*Insumos!$D$11+'Costos por actividad CyR'!M25*Insumos!$D$12+'Costos por actividad CyR'!N25*Insumos!$D$13+'Costos por actividad CyR'!O25*Insumos!$D$14+'Costos por actividad CyR'!P25*Insumos!$D$15+'Costos por actividad CyR'!Q25*Insumos!$D$16+'Costos por actividad CyR'!R25*Insumos!$D$17+'Costos por actividad CyR'!S25*Insumos!$D$18+'Costos por actividad CyR'!T25*Insumos!$D$19+'Costos por actividad CyR'!U25*Insumos!$D$20+'Costos por actividad CyR'!V25*Insumos!$D$21+'Costos por actividad CyR'!W25*Insumos!$D$22+'Costos por actividad CyR'!X25*Insumos!$D$23+'Costos por actividad CyR'!Y25*Insumos!$D$24+'Costos por actividad CyR'!Z25*Insumos!$D$25+'Costos por actividad CyR'!AA25*Insumos!$D$26</f>
        <v>26.494210793524942</v>
      </c>
      <c r="K25" s="449"/>
      <c r="L25" s="449"/>
      <c r="M25" s="449">
        <v>2</v>
      </c>
      <c r="N25" s="449"/>
      <c r="O25" s="449"/>
      <c r="P25" s="449"/>
      <c r="Q25" s="449"/>
      <c r="R25" s="449"/>
      <c r="S25" s="449"/>
      <c r="T25" s="449"/>
      <c r="U25" s="449"/>
      <c r="V25" s="449"/>
      <c r="W25" s="449"/>
      <c r="X25" s="449"/>
      <c r="Y25" s="449">
        <v>0.5</v>
      </c>
      <c r="Z25" s="449"/>
      <c r="AA25" s="458"/>
      <c r="AB25" s="452">
        <f>C25*SUMPRODUCT(AC25:AK25,Equipos!$E$23:$M$23)*Resumen!$C$12</f>
        <v>32.166020389971756</v>
      </c>
      <c r="AC25" s="453"/>
      <c r="AD25" s="448">
        <v>1</v>
      </c>
      <c r="AE25" s="449"/>
      <c r="AF25" s="449">
        <v>1</v>
      </c>
      <c r="AG25" s="449">
        <v>1</v>
      </c>
      <c r="AH25" s="449"/>
      <c r="AI25" s="449"/>
      <c r="AJ25" s="449"/>
      <c r="AK25" s="449"/>
      <c r="AL25" s="447">
        <f t="shared" si="0"/>
        <v>0</v>
      </c>
      <c r="AM25" s="454"/>
      <c r="AN25" s="455"/>
      <c r="AO25" s="455"/>
      <c r="AP25" s="456"/>
      <c r="AQ25" s="447"/>
      <c r="AR25" s="448"/>
      <c r="AS25" s="449"/>
      <c r="AT25" s="457"/>
    </row>
    <row r="26" spans="2:46" ht="15" x14ac:dyDescent="0.2">
      <c r="B26" s="276" t="s">
        <v>339</v>
      </c>
      <c r="C26" s="446">
        <f>15/60</f>
        <v>0.25</v>
      </c>
      <c r="D26" s="447">
        <f>(E26*CostoHora_TG+F26*CostoHora_AY+G26*CostoHora_CH+H26*CostoHora_PE+I26*CostoHora_SUP)*C26*Resumen!$C$12</f>
        <v>10.860749999999999</v>
      </c>
      <c r="E26" s="448">
        <v>1</v>
      </c>
      <c r="F26" s="449">
        <v>1</v>
      </c>
      <c r="G26" s="449"/>
      <c r="H26" s="449"/>
      <c r="I26" s="449"/>
      <c r="J26" s="447">
        <f>K26*Insumos!$D$10+'Costos por actividad CyR'!L26*Insumos!$D$11+'Costos por actividad CyR'!M26*Insumos!$D$12+'Costos por actividad CyR'!N26*Insumos!$D$13+'Costos por actividad CyR'!O26*Insumos!$D$14+'Costos por actividad CyR'!P26*Insumos!$D$15+'Costos por actividad CyR'!Q26*Insumos!$D$16+'Costos por actividad CyR'!R26*Insumos!$D$17+'Costos por actividad CyR'!S26*Insumos!$D$18+'Costos por actividad CyR'!T26*Insumos!$D$19+'Costos por actividad CyR'!U26*Insumos!$D$20+'Costos por actividad CyR'!V26*Insumos!$D$21+'Costos por actividad CyR'!W26*Insumos!$D$22+'Costos por actividad CyR'!X26*Insumos!$D$23+'Costos por actividad CyR'!Y26*Insumos!$D$24+'Costos por actividad CyR'!Z26*Insumos!$D$25+'Costos por actividad CyR'!AA26*Insumos!$D$26</f>
        <v>18.028957637873784</v>
      </c>
      <c r="K26" s="449"/>
      <c r="L26" s="449"/>
      <c r="M26" s="449"/>
      <c r="N26" s="449">
        <v>2</v>
      </c>
      <c r="O26" s="449"/>
      <c r="P26" s="449"/>
      <c r="Q26" s="449"/>
      <c r="R26" s="449"/>
      <c r="S26" s="449"/>
      <c r="T26" s="449"/>
      <c r="U26" s="449"/>
      <c r="V26" s="449"/>
      <c r="W26" s="449"/>
      <c r="X26" s="449"/>
      <c r="Y26" s="449"/>
      <c r="Z26" s="449">
        <v>0.5</v>
      </c>
      <c r="AA26" s="458"/>
      <c r="AB26" s="452">
        <f>C26*SUMPRODUCT(AC26:AK26,Equipos!$E$23:$M$23)*Resumen!$C$12</f>
        <v>32.166020389971756</v>
      </c>
      <c r="AC26" s="453"/>
      <c r="AD26" s="448">
        <v>1</v>
      </c>
      <c r="AE26" s="449"/>
      <c r="AF26" s="449">
        <v>1</v>
      </c>
      <c r="AG26" s="449">
        <v>1</v>
      </c>
      <c r="AH26" s="449"/>
      <c r="AI26" s="449"/>
      <c r="AJ26" s="449"/>
      <c r="AK26" s="449"/>
      <c r="AL26" s="447">
        <f t="shared" si="0"/>
        <v>0</v>
      </c>
      <c r="AM26" s="454"/>
      <c r="AN26" s="455"/>
      <c r="AO26" s="455"/>
      <c r="AP26" s="456"/>
      <c r="AQ26" s="447"/>
      <c r="AR26" s="448"/>
      <c r="AS26" s="449"/>
      <c r="AT26" s="457"/>
    </row>
    <row r="27" spans="2:46" ht="15" x14ac:dyDescent="0.2">
      <c r="B27" s="276" t="s">
        <v>340</v>
      </c>
      <c r="C27" s="446">
        <v>0.4</v>
      </c>
      <c r="D27" s="447">
        <f>(E27*CostoHora_TG+F27*CostoHora_AY+G27*CostoHora_CH+H27*CostoHora_PE+I27*CostoHora_SUP)*C27*Resumen!$C$12</f>
        <v>17.377199999999998</v>
      </c>
      <c r="E27" s="448">
        <v>1</v>
      </c>
      <c r="F27" s="449">
        <v>1</v>
      </c>
      <c r="G27" s="449"/>
      <c r="H27" s="449"/>
      <c r="I27" s="449"/>
      <c r="J27" s="447">
        <f>K27*Insumos!$D$10+'Costos por actividad CyR'!L27*Insumos!$D$11+'Costos por actividad CyR'!M27*Insumos!$D$12+'Costos por actividad CyR'!N27*Insumos!$D$13+'Costos por actividad CyR'!O27*Insumos!$D$14+'Costos por actividad CyR'!P27*Insumos!$D$15+'Costos por actividad CyR'!Q27*Insumos!$D$16+'Costos por actividad CyR'!R27*Insumos!$D$17+'Costos por actividad CyR'!S27*Insumos!$D$18+'Costos por actividad CyR'!T27*Insumos!$D$19+'Costos por actividad CyR'!U27*Insumos!$D$20+'Costos por actividad CyR'!V27*Insumos!$D$21+'Costos por actividad CyR'!W27*Insumos!$D$22+'Costos por actividad CyR'!X27*Insumos!$D$23+'Costos por actividad CyR'!Y27*Insumos!$D$24+'Costos por actividad CyR'!Z27*Insumos!$D$25+'Costos por actividad CyR'!AA27*Insumos!$D$26</f>
        <v>45.255849178134902</v>
      </c>
      <c r="K27" s="449"/>
      <c r="L27" s="449"/>
      <c r="M27" s="449"/>
      <c r="N27" s="449"/>
      <c r="O27" s="449">
        <v>2</v>
      </c>
      <c r="P27" s="449"/>
      <c r="Q27" s="449"/>
      <c r="R27" s="449"/>
      <c r="S27" s="449"/>
      <c r="T27" s="449"/>
      <c r="U27" s="449"/>
      <c r="V27" s="449"/>
      <c r="W27" s="449"/>
      <c r="X27" s="449"/>
      <c r="Y27" s="449"/>
      <c r="Z27" s="449"/>
      <c r="AA27" s="458">
        <v>1</v>
      </c>
      <c r="AB27" s="452">
        <f>C27*SUMPRODUCT(AC27:AK27,Equipos!$E$23:$M$23)*Resumen!$C$12</f>
        <v>51.465632623954811</v>
      </c>
      <c r="AC27" s="453"/>
      <c r="AD27" s="448">
        <v>1</v>
      </c>
      <c r="AE27" s="449"/>
      <c r="AF27" s="449">
        <v>1</v>
      </c>
      <c r="AG27" s="449">
        <v>1</v>
      </c>
      <c r="AH27" s="449"/>
      <c r="AI27" s="449"/>
      <c r="AJ27" s="449"/>
      <c r="AK27" s="449"/>
      <c r="AL27" s="447">
        <f t="shared" si="0"/>
        <v>0</v>
      </c>
      <c r="AM27" s="454"/>
      <c r="AN27" s="455"/>
      <c r="AO27" s="455"/>
      <c r="AP27" s="456"/>
      <c r="AQ27" s="447"/>
      <c r="AR27" s="448"/>
      <c r="AS27" s="449"/>
      <c r="AT27" s="457"/>
    </row>
    <row r="28" spans="2:46" ht="15" x14ac:dyDescent="0.2">
      <c r="B28" s="276" t="s">
        <v>341</v>
      </c>
      <c r="C28" s="446">
        <v>0.4</v>
      </c>
      <c r="D28" s="447">
        <f>(E28*CostoHora_TG+F28*CostoHora_AY+G28*CostoHora_CH+H28*CostoHora_PE+I28*CostoHora_SUP)*C28*Resumen!$C$12</f>
        <v>9.7048799999999993</v>
      </c>
      <c r="E28" s="448">
        <v>1</v>
      </c>
      <c r="F28" s="449"/>
      <c r="G28" s="449"/>
      <c r="H28" s="449"/>
      <c r="I28" s="449"/>
      <c r="J28" s="447">
        <f>K28*Insumos!$D$10+'Costos por actividad CyR'!L28*Insumos!$D$11+'Costos por actividad CyR'!M28*Insumos!$D$12+'Costos por actividad CyR'!N28*Insumos!$D$13+'Costos por actividad CyR'!O28*Insumos!$D$14+'Costos por actividad CyR'!P28*Insumos!$D$15+'Costos por actividad CyR'!Q28*Insumos!$D$16+'Costos por actividad CyR'!R28*Insumos!$D$17+'Costos por actividad CyR'!S28*Insumos!$D$18+'Costos por actividad CyR'!T28*Insumos!$D$19+'Costos por actividad CyR'!U28*Insumos!$D$20+'Costos por actividad CyR'!V28*Insumos!$D$21+'Costos por actividad CyR'!W28*Insumos!$D$22+'Costos por actividad CyR'!X28*Insumos!$D$23+'Costos por actividad CyR'!Y28*Insumos!$D$24+'Costos por actividad CyR'!Z28*Insumos!$D$25+'Costos por actividad CyR'!AA28*Insumos!$D$26</f>
        <v>0</v>
      </c>
      <c r="K28" s="449"/>
      <c r="L28" s="449"/>
      <c r="M28" s="449"/>
      <c r="N28" s="449"/>
      <c r="O28" s="449"/>
      <c r="P28" s="449"/>
      <c r="Q28" s="449"/>
      <c r="R28" s="449"/>
      <c r="S28" s="449"/>
      <c r="T28" s="449"/>
      <c r="U28" s="449"/>
      <c r="V28" s="449"/>
      <c r="W28" s="449"/>
      <c r="X28" s="449"/>
      <c r="Y28" s="449"/>
      <c r="Z28" s="449"/>
      <c r="AA28" s="458"/>
      <c r="AB28" s="452">
        <f>C28*SUMPRODUCT(AC28:AK28,Equipos!$E$23:$M$23)*Resumen!$C$12</f>
        <v>0</v>
      </c>
      <c r="AC28" s="453"/>
      <c r="AD28" s="448"/>
      <c r="AE28" s="449"/>
      <c r="AF28" s="449"/>
      <c r="AG28" s="449"/>
      <c r="AH28" s="449"/>
      <c r="AI28" s="449"/>
      <c r="AJ28" s="449"/>
      <c r="AK28" s="449"/>
      <c r="AL28" s="447">
        <f t="shared" si="0"/>
        <v>0.48524400000000001</v>
      </c>
      <c r="AM28" s="454">
        <v>0.05</v>
      </c>
      <c r="AN28" s="455"/>
      <c r="AO28" s="455"/>
      <c r="AP28" s="456"/>
      <c r="AQ28" s="447"/>
      <c r="AR28" s="448"/>
      <c r="AS28" s="449"/>
      <c r="AT28" s="457"/>
    </row>
    <row r="29" spans="2:46" ht="15" x14ac:dyDescent="0.2">
      <c r="B29" s="276" t="s">
        <v>342</v>
      </c>
      <c r="C29" s="446">
        <v>0.18</v>
      </c>
      <c r="D29" s="447">
        <f>(E29*CostoHora_TG+F29*CostoHora_AY+G29*CostoHora_CH+H29*CostoHora_PE+I29*CostoHora_SUP)*C29*Resumen!$C$12</f>
        <v>4.367195999999999</v>
      </c>
      <c r="E29" s="448">
        <v>1</v>
      </c>
      <c r="F29" s="449"/>
      <c r="G29" s="449"/>
      <c r="H29" s="449"/>
      <c r="I29" s="449"/>
      <c r="J29" s="447">
        <f>K29*Insumos!$D$10+'Costos por actividad CyR'!L29*Insumos!$D$11+'Costos por actividad CyR'!M29*Insumos!$D$12+'Costos por actividad CyR'!N29*Insumos!$D$13+'Costos por actividad CyR'!O29*Insumos!$D$14+'Costos por actividad CyR'!P29*Insumos!$D$15+'Costos por actividad CyR'!Q29*Insumos!$D$16+'Costos por actividad CyR'!R29*Insumos!$D$17+'Costos por actividad CyR'!S29*Insumos!$D$18+'Costos por actividad CyR'!T29*Insumos!$D$19+'Costos por actividad CyR'!U29*Insumos!$D$20+'Costos por actividad CyR'!V29*Insumos!$D$21+'Costos por actividad CyR'!W29*Insumos!$D$22+'Costos por actividad CyR'!X29*Insumos!$D$23+'Costos por actividad CyR'!Y29*Insumos!$D$24+'Costos por actividad CyR'!Z29*Insumos!$D$25+'Costos por actividad CyR'!AA29*Insumos!$D$26</f>
        <v>0</v>
      </c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U29" s="449"/>
      <c r="V29" s="449"/>
      <c r="W29" s="449"/>
      <c r="X29" s="449"/>
      <c r="Y29" s="449"/>
      <c r="Z29" s="449"/>
      <c r="AA29" s="458"/>
      <c r="AB29" s="452">
        <f>C29*SUMPRODUCT(AC29:AK29,Equipos!$E$23:$M$23)*Resumen!$C$12</f>
        <v>0</v>
      </c>
      <c r="AC29" s="453"/>
      <c r="AD29" s="448"/>
      <c r="AE29" s="449"/>
      <c r="AF29" s="449"/>
      <c r="AG29" s="449"/>
      <c r="AH29" s="449"/>
      <c r="AI29" s="449"/>
      <c r="AJ29" s="449"/>
      <c r="AK29" s="449"/>
      <c r="AL29" s="447">
        <f t="shared" si="0"/>
        <v>0.21835979999999997</v>
      </c>
      <c r="AM29" s="454">
        <v>0.05</v>
      </c>
      <c r="AN29" s="455"/>
      <c r="AO29" s="455"/>
      <c r="AP29" s="456"/>
      <c r="AQ29" s="447"/>
      <c r="AR29" s="448"/>
      <c r="AS29" s="449"/>
      <c r="AT29" s="457"/>
    </row>
    <row r="30" spans="2:46" ht="15" x14ac:dyDescent="0.2">
      <c r="B30" s="276" t="s">
        <v>343</v>
      </c>
      <c r="C30" s="446">
        <v>0</v>
      </c>
      <c r="D30" s="447">
        <f>(E30*CostoHora_TG+F30*CostoHora_AY+G30*CostoHora_CH+H30*CostoHora_PE+I30*CostoHora_SUP)*C30*Resumen!$C$12</f>
        <v>0</v>
      </c>
      <c r="E30" s="448">
        <v>1</v>
      </c>
      <c r="F30" s="449"/>
      <c r="G30" s="449"/>
      <c r="H30" s="449"/>
      <c r="I30" s="449"/>
      <c r="J30" s="447">
        <f>K30*Insumos!$D$10+'Costos por actividad CyR'!L30*Insumos!$D$11+'Costos por actividad CyR'!M30*Insumos!$D$12+'Costos por actividad CyR'!N30*Insumos!$D$13+'Costos por actividad CyR'!O30*Insumos!$D$14+'Costos por actividad CyR'!P30*Insumos!$D$15+'Costos por actividad CyR'!Q30*Insumos!$D$16+'Costos por actividad CyR'!R30*Insumos!$D$17+'Costos por actividad CyR'!S30*Insumos!$D$18+'Costos por actividad CyR'!T30*Insumos!$D$19+'Costos por actividad CyR'!U30*Insumos!$D$20+'Costos por actividad CyR'!V30*Insumos!$D$21+'Costos por actividad CyR'!W30*Insumos!$D$22+'Costos por actividad CyR'!X30*Insumos!$D$23+'Costos por actividad CyR'!Y30*Insumos!$D$24+'Costos por actividad CyR'!Z30*Insumos!$D$25+'Costos por actividad CyR'!AA30*Insumos!$D$26</f>
        <v>3.4456655034895318</v>
      </c>
      <c r="K30" s="449"/>
      <c r="L30" s="449"/>
      <c r="M30" s="449"/>
      <c r="N30" s="449"/>
      <c r="O30" s="449"/>
      <c r="P30" s="449"/>
      <c r="Q30" s="449"/>
      <c r="R30" s="449"/>
      <c r="S30" s="449"/>
      <c r="T30" s="449">
        <v>1</v>
      </c>
      <c r="U30" s="449"/>
      <c r="V30" s="449"/>
      <c r="W30" s="449"/>
      <c r="X30" s="449"/>
      <c r="Y30" s="449"/>
      <c r="Z30" s="449"/>
      <c r="AA30" s="458"/>
      <c r="AB30" s="452">
        <f>C30*SUMPRODUCT(AC30:AK30,Equipos!$E$23:$M$23)*Resumen!$C$12</f>
        <v>0</v>
      </c>
      <c r="AC30" s="453"/>
      <c r="AD30" s="448"/>
      <c r="AE30" s="449"/>
      <c r="AF30" s="449"/>
      <c r="AG30" s="449"/>
      <c r="AH30" s="449"/>
      <c r="AI30" s="449"/>
      <c r="AJ30" s="449"/>
      <c r="AK30" s="449"/>
      <c r="AL30" s="447">
        <f t="shared" si="0"/>
        <v>0</v>
      </c>
      <c r="AM30" s="454">
        <v>0.05</v>
      </c>
      <c r="AN30" s="455"/>
      <c r="AO30" s="455"/>
      <c r="AP30" s="456"/>
      <c r="AQ30" s="447"/>
      <c r="AR30" s="448"/>
      <c r="AS30" s="449"/>
      <c r="AT30" s="457"/>
    </row>
    <row r="31" spans="2:46" ht="15" x14ac:dyDescent="0.2">
      <c r="B31" s="276" t="s">
        <v>344</v>
      </c>
      <c r="C31" s="446">
        <v>0.65</v>
      </c>
      <c r="D31" s="447">
        <f>(E31*CostoHora_TG+F31*CostoHora_AY+G31*CostoHora_CH+H31*CostoHora_PE+I31*CostoHora_SUP)*C31*Resumen!$C$12</f>
        <v>28.237949999999998</v>
      </c>
      <c r="E31" s="448">
        <v>1</v>
      </c>
      <c r="F31" s="449">
        <v>1</v>
      </c>
      <c r="G31" s="449"/>
      <c r="H31" s="449"/>
      <c r="I31" s="449"/>
      <c r="J31" s="447">
        <f>K31*Insumos!$D$10+'Costos por actividad CyR'!L31*Insumos!$D$11+'Costos por actividad CyR'!M31*Insumos!$D$12+'Costos por actividad CyR'!N31*Insumos!$D$13+'Costos por actividad CyR'!O31*Insumos!$D$14+'Costos por actividad CyR'!P31*Insumos!$D$15+'Costos por actividad CyR'!Q31*Insumos!$D$16+'Costos por actividad CyR'!R31*Insumos!$D$17+'Costos por actividad CyR'!S31*Insumos!$D$18+'Costos por actividad CyR'!T31*Insumos!$D$19+'Costos por actividad CyR'!U31*Insumos!$D$20+'Costos por actividad CyR'!V31*Insumos!$D$21+'Costos por actividad CyR'!W31*Insumos!$D$22+'Costos por actividad CyR'!X31*Insumos!$D$23+'Costos por actividad CyR'!Y31*Insumos!$D$24+'Costos por actividad CyR'!Z31*Insumos!$D$25+'Costos por actividad CyR'!AA31*Insumos!$D$26</f>
        <v>94.68657143569294</v>
      </c>
      <c r="K31" s="449">
        <v>1</v>
      </c>
      <c r="L31" s="449">
        <v>1</v>
      </c>
      <c r="M31" s="449"/>
      <c r="N31" s="449"/>
      <c r="O31" s="449"/>
      <c r="P31" s="449"/>
      <c r="Q31" s="449"/>
      <c r="R31" s="449"/>
      <c r="S31" s="449"/>
      <c r="T31" s="449"/>
      <c r="U31" s="449"/>
      <c r="V31" s="449"/>
      <c r="W31" s="449"/>
      <c r="X31" s="449"/>
      <c r="Y31" s="449"/>
      <c r="Z31" s="449"/>
      <c r="AA31" s="458"/>
      <c r="AB31" s="452">
        <f>C31*SUMPRODUCT(AC31:AK31,Equipos!$E$23:$M$23)*Resumen!$C$12</f>
        <v>0</v>
      </c>
      <c r="AC31" s="453"/>
      <c r="AD31" s="448"/>
      <c r="AE31" s="449"/>
      <c r="AF31" s="449"/>
      <c r="AG31" s="449"/>
      <c r="AH31" s="449"/>
      <c r="AI31" s="449"/>
      <c r="AJ31" s="449"/>
      <c r="AK31" s="449"/>
      <c r="AL31" s="447">
        <f t="shared" si="0"/>
        <v>1.4118975</v>
      </c>
      <c r="AM31" s="454">
        <v>0.05</v>
      </c>
      <c r="AN31" s="455"/>
      <c r="AO31" s="455"/>
      <c r="AP31" s="456"/>
      <c r="AQ31" s="447"/>
      <c r="AR31" s="448"/>
      <c r="AS31" s="449"/>
      <c r="AT31" s="457"/>
    </row>
    <row r="32" spans="2:46" ht="15" x14ac:dyDescent="0.2">
      <c r="B32" s="276" t="s">
        <v>345</v>
      </c>
      <c r="C32" s="446">
        <v>8.3333333333333329E-2</v>
      </c>
      <c r="D32" s="447">
        <f>(E32*CostoHora_TG+F32*CostoHora_AY+G32*CostoHora_CH+H32*CostoHora_PE+I32*CostoHora_SUP)*C32*Resumen!$C$12</f>
        <v>2.0218499999999993</v>
      </c>
      <c r="E32" s="448">
        <v>1</v>
      </c>
      <c r="F32" s="449"/>
      <c r="G32" s="449"/>
      <c r="H32" s="449"/>
      <c r="I32" s="449"/>
      <c r="J32" s="447">
        <f>K32*Insumos!$D$10+'Costos por actividad CyR'!L32*Insumos!$D$11+'Costos por actividad CyR'!M32*Insumos!$D$12+'Costos por actividad CyR'!N32*Insumos!$D$13+'Costos por actividad CyR'!O32*Insumos!$D$14+'Costos por actividad CyR'!P32*Insumos!$D$15+'Costos por actividad CyR'!Q32*Insumos!$D$16+'Costos por actividad CyR'!R32*Insumos!$D$17+'Costos por actividad CyR'!S32*Insumos!$D$18+'Costos por actividad CyR'!T32*Insumos!$D$19+'Costos por actividad CyR'!U32*Insumos!$D$20+'Costos por actividad CyR'!V32*Insumos!$D$21+'Costos por actividad CyR'!W32*Insumos!$D$22+'Costos por actividad CyR'!X32*Insumos!$D$23+'Costos por actividad CyR'!Y32*Insumos!$D$24+'Costos por actividad CyR'!Z32*Insumos!$D$25+'Costos por actividad CyR'!AA32*Insumos!$D$26</f>
        <v>0</v>
      </c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449"/>
      <c r="AA32" s="458"/>
      <c r="AB32" s="452">
        <f>C32*SUMPRODUCT(AC32:AK32,Equipos!$E$23:$M$23)*Resumen!$C$12</f>
        <v>0</v>
      </c>
      <c r="AC32" s="453"/>
      <c r="AD32" s="448"/>
      <c r="AE32" s="449"/>
      <c r="AF32" s="449"/>
      <c r="AG32" s="449"/>
      <c r="AH32" s="449"/>
      <c r="AI32" s="449"/>
      <c r="AJ32" s="449"/>
      <c r="AK32" s="449"/>
      <c r="AL32" s="447">
        <f t="shared" si="0"/>
        <v>0.10109249999999997</v>
      </c>
      <c r="AM32" s="454"/>
      <c r="AN32" s="455"/>
      <c r="AO32" s="455">
        <v>0.05</v>
      </c>
      <c r="AP32" s="456"/>
      <c r="AQ32" s="447"/>
      <c r="AR32" s="448"/>
      <c r="AS32" s="449"/>
      <c r="AT32" s="457"/>
    </row>
    <row r="33" spans="2:46" ht="15" x14ac:dyDescent="0.2">
      <c r="B33" s="276" t="s">
        <v>346</v>
      </c>
      <c r="C33" s="446">
        <f>3/60</f>
        <v>0.05</v>
      </c>
      <c r="D33" s="447">
        <f>(E33*CostoHora_TG+F33*CostoHora_AY+G33*CostoHora_CH+H33*CostoHora_PE+I33*CostoHora_SUP)*C33*Resumen!$C$12</f>
        <v>0.95903999999999978</v>
      </c>
      <c r="E33" s="448"/>
      <c r="F33" s="449">
        <v>1</v>
      </c>
      <c r="G33" s="449"/>
      <c r="H33" s="449"/>
      <c r="I33" s="449"/>
      <c r="J33" s="447">
        <f>K33*Insumos!$D$10+'Costos por actividad CyR'!L33*Insumos!$D$11+'Costos por actividad CyR'!M33*Insumos!$D$12+'Costos por actividad CyR'!N33*Insumos!$D$13+'Costos por actividad CyR'!O33*Insumos!$D$14+'Costos por actividad CyR'!P33*Insumos!$D$15+'Costos por actividad CyR'!Q33*Insumos!$D$16+'Costos por actividad CyR'!R33*Insumos!$D$17+'Costos por actividad CyR'!S33*Insumos!$D$18+'Costos por actividad CyR'!T33*Insumos!$D$19+'Costos por actividad CyR'!U33*Insumos!$D$20+'Costos por actividad CyR'!V33*Insumos!$D$21+'Costos por actividad CyR'!W33*Insumos!$D$22+'Costos por actividad CyR'!X33*Insumos!$D$23+'Costos por actividad CyR'!Y33*Insumos!$D$24+'Costos por actividad CyR'!Z33*Insumos!$D$25+'Costos por actividad CyR'!AA33*Insumos!$D$26</f>
        <v>0</v>
      </c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58"/>
      <c r="AB33" s="452">
        <f>C33*SUMPRODUCT(AC33:AK33,Equipos!$E$23:$M$23)*Resumen!$C$12</f>
        <v>0</v>
      </c>
      <c r="AC33" s="453"/>
      <c r="AD33" s="448"/>
      <c r="AE33" s="449"/>
      <c r="AF33" s="449"/>
      <c r="AG33" s="449"/>
      <c r="AH33" s="449"/>
      <c r="AI33" s="449"/>
      <c r="AJ33" s="449"/>
      <c r="AK33" s="449"/>
      <c r="AL33" s="447">
        <f t="shared" si="0"/>
        <v>4.7951999999999995E-2</v>
      </c>
      <c r="AM33" s="454"/>
      <c r="AN33" s="455"/>
      <c r="AO33" s="455">
        <v>0.05</v>
      </c>
      <c r="AP33" s="456"/>
      <c r="AQ33" s="447"/>
      <c r="AR33" s="448"/>
      <c r="AS33" s="449"/>
      <c r="AT33" s="457"/>
    </row>
    <row r="34" spans="2:46" ht="15" x14ac:dyDescent="0.2">
      <c r="B34" s="276" t="s">
        <v>347</v>
      </c>
      <c r="C34" s="446">
        <f>7/60</f>
        <v>0.11666666666666667</v>
      </c>
      <c r="D34" s="447">
        <f>(E34*CostoHora_TG+F34*CostoHora_AY+G34*CostoHora_CH+H34*CostoHora_PE+I34*CostoHora_SUP)*C34*Resumen!$C$12</f>
        <v>2.2377599999999993</v>
      </c>
      <c r="E34" s="448"/>
      <c r="F34" s="449">
        <v>1</v>
      </c>
      <c r="G34" s="449"/>
      <c r="H34" s="449"/>
      <c r="I34" s="449"/>
      <c r="J34" s="447">
        <f>K34*Insumos!$D$10+'Costos por actividad CyR'!L34*Insumos!$D$11+'Costos por actividad CyR'!M34*Insumos!$D$12+'Costos por actividad CyR'!N34*Insumos!$D$13+'Costos por actividad CyR'!O34*Insumos!$D$14+'Costos por actividad CyR'!P34*Insumos!$D$15+'Costos por actividad CyR'!Q34*Insumos!$D$16+'Costos por actividad CyR'!R34*Insumos!$D$17+'Costos por actividad CyR'!S34*Insumos!$D$18+'Costos por actividad CyR'!T34*Insumos!$D$19+'Costos por actividad CyR'!U34*Insumos!$D$20+'Costos por actividad CyR'!V34*Insumos!$D$21+'Costos por actividad CyR'!W34*Insumos!$D$22+'Costos por actividad CyR'!X34*Insumos!$D$23+'Costos por actividad CyR'!Y34*Insumos!$D$24+'Costos por actividad CyR'!Z34*Insumos!$D$25+'Costos por actividad CyR'!AA34*Insumos!$D$26</f>
        <v>0</v>
      </c>
      <c r="K34" s="449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58"/>
      <c r="AB34" s="452">
        <f>C34*SUMPRODUCT(AC34:AK34,Equipos!$E$23:$M$23)*Resumen!$C$12</f>
        <v>0</v>
      </c>
      <c r="AC34" s="453"/>
      <c r="AD34" s="448"/>
      <c r="AE34" s="449"/>
      <c r="AF34" s="449"/>
      <c r="AG34" s="449"/>
      <c r="AH34" s="449"/>
      <c r="AI34" s="449"/>
      <c r="AJ34" s="449"/>
      <c r="AK34" s="449"/>
      <c r="AL34" s="447">
        <f t="shared" si="0"/>
        <v>0.11188799999999997</v>
      </c>
      <c r="AM34" s="454"/>
      <c r="AN34" s="455"/>
      <c r="AO34" s="455">
        <v>0.05</v>
      </c>
      <c r="AP34" s="456"/>
      <c r="AQ34" s="447"/>
      <c r="AR34" s="448"/>
      <c r="AS34" s="449"/>
      <c r="AT34" s="457"/>
    </row>
    <row r="35" spans="2:46" ht="15" x14ac:dyDescent="0.2">
      <c r="B35" s="276" t="s">
        <v>348</v>
      </c>
      <c r="C35" s="446">
        <v>0.2</v>
      </c>
      <c r="D35" s="447">
        <f>(E35*CostoHora_TG+F35*CostoHora_AY+G35*CostoHora_CH+H35*CostoHora_PE+I35*CostoHora_SUP)*C35*Resumen!$C$12</f>
        <v>4.8524399999999996</v>
      </c>
      <c r="E35" s="448">
        <v>1</v>
      </c>
      <c r="F35" s="449"/>
      <c r="G35" s="449"/>
      <c r="H35" s="449"/>
      <c r="I35" s="449"/>
      <c r="J35" s="447">
        <f>K35*Insumos!$D$10+'Costos por actividad CyR'!L35*Insumos!$D$11+'Costos por actividad CyR'!M35*Insumos!$D$12+'Costos por actividad CyR'!N35*Insumos!$D$13+'Costos por actividad CyR'!O35*Insumos!$D$14+'Costos por actividad CyR'!P35*Insumos!$D$15+'Costos por actividad CyR'!Q35*Insumos!$D$16+'Costos por actividad CyR'!R35*Insumos!$D$17+'Costos por actividad CyR'!S35*Insumos!$D$18+'Costos por actividad CyR'!T35*Insumos!$D$19+'Costos por actividad CyR'!U35*Insumos!$D$20+'Costos por actividad CyR'!V35*Insumos!$D$21+'Costos por actividad CyR'!W35*Insumos!$D$22+'Costos por actividad CyR'!X35*Insumos!$D$23+'Costos por actividad CyR'!Y35*Insumos!$D$24+'Costos por actividad CyR'!Z35*Insumos!$D$25+'Costos por actividad CyR'!AA35*Insumos!$D$26</f>
        <v>1.5160928215353939</v>
      </c>
      <c r="K35" s="449"/>
      <c r="L35" s="449"/>
      <c r="M35" s="449"/>
      <c r="N35" s="449"/>
      <c r="O35" s="449"/>
      <c r="P35" s="449"/>
      <c r="Q35" s="449"/>
      <c r="R35" s="449"/>
      <c r="S35" s="449"/>
      <c r="T35" s="449"/>
      <c r="U35" s="449">
        <v>2</v>
      </c>
      <c r="V35" s="449"/>
      <c r="W35" s="449"/>
      <c r="X35" s="449"/>
      <c r="Y35" s="449"/>
      <c r="Z35" s="449"/>
      <c r="AA35" s="458"/>
      <c r="AB35" s="452">
        <f>C35*SUMPRODUCT(AC35:AK35,Equipos!$E$23:$M$23)*Resumen!$C$12</f>
        <v>25.732816311977405</v>
      </c>
      <c r="AC35" s="453"/>
      <c r="AD35" s="448">
        <v>1</v>
      </c>
      <c r="AE35" s="449"/>
      <c r="AF35" s="449">
        <v>1</v>
      </c>
      <c r="AG35" s="449">
        <v>1</v>
      </c>
      <c r="AH35" s="449"/>
      <c r="AI35" s="449"/>
      <c r="AJ35" s="449"/>
      <c r="AK35" s="449"/>
      <c r="AL35" s="447">
        <f t="shared" si="0"/>
        <v>0</v>
      </c>
      <c r="AM35" s="454"/>
      <c r="AN35" s="455"/>
      <c r="AO35" s="455"/>
      <c r="AP35" s="456"/>
      <c r="AQ35" s="447"/>
      <c r="AR35" s="448"/>
      <c r="AS35" s="449"/>
      <c r="AT35" s="457"/>
    </row>
    <row r="36" spans="2:46" ht="15" x14ac:dyDescent="0.2">
      <c r="B36" s="276" t="s">
        <v>349</v>
      </c>
      <c r="C36" s="446">
        <v>0.2</v>
      </c>
      <c r="D36" s="447">
        <f>(E36*CostoHora_TG+F36*CostoHora_AY+G36*CostoHora_CH+H36*CostoHora_PE+I36*CostoHora_SUP)*C36*Resumen!$C$12</f>
        <v>4.8524399999999996</v>
      </c>
      <c r="E36" s="448">
        <v>1</v>
      </c>
      <c r="F36" s="449"/>
      <c r="G36" s="449"/>
      <c r="H36" s="449"/>
      <c r="I36" s="449"/>
      <c r="J36" s="447">
        <f>K36*Insumos!$D$10+'Costos por actividad CyR'!L36*Insumos!$D$11+'Costos por actividad CyR'!M36*Insumos!$D$12+'Costos por actividad CyR'!N36*Insumos!$D$13+'Costos por actividad CyR'!O36*Insumos!$D$14+'Costos por actividad CyR'!P36*Insumos!$D$15+'Costos por actividad CyR'!Q36*Insumos!$D$16+'Costos por actividad CyR'!R36*Insumos!$D$17+'Costos por actividad CyR'!S36*Insumos!$D$18+'Costos por actividad CyR'!T36*Insumos!$D$19+'Costos por actividad CyR'!U36*Insumos!$D$20+'Costos por actividad CyR'!V36*Insumos!$D$21+'Costos por actividad CyR'!W36*Insumos!$D$22+'Costos por actividad CyR'!X36*Insumos!$D$23+'Costos por actividad CyR'!Y36*Insumos!$D$24+'Costos por actividad CyR'!Z36*Insumos!$D$25+'Costos por actividad CyR'!AA36*Insumos!$D$26</f>
        <v>7.0981764705882355</v>
      </c>
      <c r="K36" s="449"/>
      <c r="L36" s="449"/>
      <c r="M36" s="449"/>
      <c r="N36" s="449"/>
      <c r="O36" s="449"/>
      <c r="P36" s="449"/>
      <c r="Q36" s="449"/>
      <c r="R36" s="449"/>
      <c r="S36" s="449"/>
      <c r="T36" s="449"/>
      <c r="U36" s="449"/>
      <c r="V36" s="449">
        <v>2</v>
      </c>
      <c r="W36" s="449"/>
      <c r="X36" s="449"/>
      <c r="Y36" s="449"/>
      <c r="Z36" s="449"/>
      <c r="AA36" s="458"/>
      <c r="AB36" s="452">
        <f>C36*SUMPRODUCT(AC36:AK36,Equipos!$E$23:$M$23)*Resumen!$C$12</f>
        <v>25.732816311977405</v>
      </c>
      <c r="AC36" s="453"/>
      <c r="AD36" s="448">
        <v>1</v>
      </c>
      <c r="AE36" s="449"/>
      <c r="AF36" s="449">
        <v>1</v>
      </c>
      <c r="AG36" s="449">
        <v>1</v>
      </c>
      <c r="AH36" s="449"/>
      <c r="AI36" s="449"/>
      <c r="AJ36" s="449"/>
      <c r="AK36" s="449"/>
      <c r="AL36" s="447">
        <f t="shared" si="0"/>
        <v>0</v>
      </c>
      <c r="AM36" s="454"/>
      <c r="AN36" s="455"/>
      <c r="AO36" s="455"/>
      <c r="AP36" s="456"/>
      <c r="AQ36" s="447"/>
      <c r="AR36" s="448"/>
      <c r="AS36" s="449"/>
      <c r="AT36" s="457"/>
    </row>
    <row r="37" spans="2:46" ht="15" x14ac:dyDescent="0.2">
      <c r="B37" s="276" t="s">
        <v>350</v>
      </c>
      <c r="C37" s="446">
        <f>15/60</f>
        <v>0.25</v>
      </c>
      <c r="D37" s="447">
        <f>(E37*CostoHora_TG+F37*CostoHora_AY+G37*CostoHora_CH+H37*CostoHora_PE+I37*CostoHora_SUP)*C37*Resumen!$C$12</f>
        <v>6.0655499999999991</v>
      </c>
      <c r="E37" s="448">
        <v>1</v>
      </c>
      <c r="F37" s="449"/>
      <c r="G37" s="449"/>
      <c r="H37" s="449"/>
      <c r="I37" s="449"/>
      <c r="J37" s="447">
        <f>K37*Insumos!$D$10+'Costos por actividad CyR'!L37*Insumos!$D$11+'Costos por actividad CyR'!M37*Insumos!$D$12+'Costos por actividad CyR'!N37*Insumos!$D$13+'Costos por actividad CyR'!O37*Insumos!$D$14+'Costos por actividad CyR'!P37*Insumos!$D$15+'Costos por actividad CyR'!Q37*Insumos!$D$16+'Costos por actividad CyR'!R37*Insumos!$D$17+'Costos por actividad CyR'!S37*Insumos!$D$18+'Costos por actividad CyR'!T37*Insumos!$D$19+'Costos por actividad CyR'!U37*Insumos!$D$20+'Costos por actividad CyR'!V37*Insumos!$D$21+'Costos por actividad CyR'!W37*Insumos!$D$22+'Costos por actividad CyR'!X37*Insumos!$D$23+'Costos por actividad CyR'!Y37*Insumos!$D$24+'Costos por actividad CyR'!Z37*Insumos!$D$25+'Costos por actividad CyR'!AA37*Insumos!$D$26</f>
        <v>11.301782851445664</v>
      </c>
      <c r="K37" s="449"/>
      <c r="L37" s="449"/>
      <c r="M37" s="449"/>
      <c r="N37" s="449"/>
      <c r="O37" s="449"/>
      <c r="P37" s="449"/>
      <c r="Q37" s="449"/>
      <c r="R37" s="449"/>
      <c r="S37" s="449"/>
      <c r="T37" s="449"/>
      <c r="U37" s="449"/>
      <c r="V37" s="449"/>
      <c r="W37" s="449">
        <v>2</v>
      </c>
      <c r="X37" s="449"/>
      <c r="Y37" s="449"/>
      <c r="Z37" s="449"/>
      <c r="AA37" s="458"/>
      <c r="AB37" s="452">
        <f>C37*SUMPRODUCT(AC37:AK37,Equipos!$E$23:$M$23)*Resumen!$C$12</f>
        <v>32.166020389971756</v>
      </c>
      <c r="AC37" s="453"/>
      <c r="AD37" s="448">
        <v>1</v>
      </c>
      <c r="AE37" s="449"/>
      <c r="AF37" s="449">
        <v>1</v>
      </c>
      <c r="AG37" s="449">
        <v>1</v>
      </c>
      <c r="AH37" s="449"/>
      <c r="AI37" s="449"/>
      <c r="AJ37" s="449"/>
      <c r="AK37" s="449"/>
      <c r="AL37" s="447">
        <f t="shared" si="0"/>
        <v>0</v>
      </c>
      <c r="AM37" s="454"/>
      <c r="AN37" s="455"/>
      <c r="AO37" s="455"/>
      <c r="AP37" s="456"/>
      <c r="AQ37" s="447"/>
      <c r="AR37" s="448"/>
      <c r="AS37" s="449"/>
      <c r="AT37" s="457"/>
    </row>
    <row r="38" spans="2:46" ht="15" x14ac:dyDescent="0.2">
      <c r="B38" s="276" t="s">
        <v>351</v>
      </c>
      <c r="C38" s="446">
        <f>1.5/60</f>
        <v>2.5000000000000001E-2</v>
      </c>
      <c r="D38" s="447">
        <f>(E38*CostoHora_TG+F38*CostoHora_AY+G38*CostoHora_CH+H38*CostoHora_PE+I38*CostoHora_SUP)*C38*Resumen!$C$12</f>
        <v>0.60655499999999996</v>
      </c>
      <c r="E38" s="448">
        <v>1</v>
      </c>
      <c r="F38" s="449"/>
      <c r="G38" s="449"/>
      <c r="H38" s="449"/>
      <c r="I38" s="449"/>
      <c r="J38" s="447">
        <f>K38*Insumos!$D$10+'Costos por actividad CyR'!L38*Insumos!$D$11+'Costos por actividad CyR'!M38*Insumos!$D$12+'Costos por actividad CyR'!N38*Insumos!$D$13+'Costos por actividad CyR'!O38*Insumos!$D$14+'Costos por actividad CyR'!P38*Insumos!$D$15+'Costos por actividad CyR'!Q38*Insumos!$D$16+'Costos por actividad CyR'!R38*Insumos!$D$17+'Costos por actividad CyR'!S38*Insumos!$D$18+'Costos por actividad CyR'!T38*Insumos!$D$19+'Costos por actividad CyR'!U38*Insumos!$D$20+'Costos por actividad CyR'!V38*Insumos!$D$21+'Costos por actividad CyR'!W38*Insumos!$D$22+'Costos por actividad CyR'!X38*Insumos!$D$23+'Costos por actividad CyR'!Y38*Insumos!$D$24+'Costos por actividad CyR'!Z38*Insumos!$D$25+'Costos por actividad CyR'!AA38*Insumos!$D$26</f>
        <v>1.1715262711864407</v>
      </c>
      <c r="K38" s="449"/>
      <c r="L38" s="449"/>
      <c r="M38" s="449"/>
      <c r="N38" s="449"/>
      <c r="O38" s="449"/>
      <c r="P38" s="449"/>
      <c r="Q38" s="449"/>
      <c r="R38" s="449">
        <v>1</v>
      </c>
      <c r="S38" s="449"/>
      <c r="T38" s="449"/>
      <c r="U38" s="449"/>
      <c r="V38" s="449"/>
      <c r="W38" s="449"/>
      <c r="X38" s="449"/>
      <c r="Y38" s="449"/>
      <c r="Z38" s="449"/>
      <c r="AA38" s="458"/>
      <c r="AB38" s="452">
        <f>C38*SUMPRODUCT(AC38:AK38,Equipos!$E$23:$M$23)*Resumen!$C$12</f>
        <v>0</v>
      </c>
      <c r="AC38" s="453"/>
      <c r="AD38" s="448"/>
      <c r="AE38" s="449"/>
      <c r="AF38" s="449"/>
      <c r="AG38" s="449"/>
      <c r="AH38" s="449"/>
      <c r="AI38" s="449"/>
      <c r="AJ38" s="449"/>
      <c r="AK38" s="449"/>
      <c r="AL38" s="447">
        <f t="shared" si="0"/>
        <v>3.0327750000000001E-2</v>
      </c>
      <c r="AM38" s="454">
        <v>0.05</v>
      </c>
      <c r="AN38" s="455"/>
      <c r="AO38" s="455"/>
      <c r="AP38" s="456"/>
      <c r="AQ38" s="447"/>
      <c r="AR38" s="448"/>
      <c r="AS38" s="449"/>
      <c r="AT38" s="457"/>
    </row>
    <row r="39" spans="2:46" ht="15" x14ac:dyDescent="0.2">
      <c r="B39" s="276" t="s">
        <v>352</v>
      </c>
      <c r="C39" s="446">
        <v>0.25</v>
      </c>
      <c r="D39" s="447">
        <f>(E39*CostoHora_TG+F39*CostoHora_AY+G39*CostoHora_CH+H39*CostoHora_PE+I39*CostoHora_SUP)*C39*Resumen!$C$12</f>
        <v>6.0655499999999991</v>
      </c>
      <c r="E39" s="448">
        <v>1</v>
      </c>
      <c r="F39" s="449"/>
      <c r="G39" s="449"/>
      <c r="H39" s="449"/>
      <c r="I39" s="449"/>
      <c r="J39" s="447">
        <f>K39*Insumos!$D$10+'Costos por actividad CyR'!L39*Insumos!$D$11+'Costos por actividad CyR'!M39*Insumos!$D$12+'Costos por actividad CyR'!N39*Insumos!$D$13+'Costos por actividad CyR'!O39*Insumos!$D$14+'Costos por actividad CyR'!P39*Insumos!$D$15+'Costos por actividad CyR'!Q39*Insumos!$D$16+'Costos por actividad CyR'!R39*Insumos!$D$17+'Costos por actividad CyR'!S39*Insumos!$D$18+'Costos por actividad CyR'!T39*Insumos!$D$19+'Costos por actividad CyR'!U39*Insumos!$D$20+'Costos por actividad CyR'!V39*Insumos!$D$21+'Costos por actividad CyR'!W39*Insumos!$D$22+'Costos por actividad CyR'!X39*Insumos!$D$23+'Costos por actividad CyR'!Y39*Insumos!$D$24+'Costos por actividad CyR'!Z39*Insumos!$D$25+'Costos por actividad CyR'!AA39*Insumos!$D$26</f>
        <v>0</v>
      </c>
      <c r="K39" s="449"/>
      <c r="L39" s="449"/>
      <c r="M39" s="449"/>
      <c r="N39" s="449"/>
      <c r="O39" s="449"/>
      <c r="P39" s="449"/>
      <c r="Q39" s="449"/>
      <c r="R39" s="449"/>
      <c r="S39" s="449"/>
      <c r="T39" s="449"/>
      <c r="U39" s="449"/>
      <c r="V39" s="449"/>
      <c r="W39" s="449"/>
      <c r="X39" s="449"/>
      <c r="Y39" s="449"/>
      <c r="Z39" s="449"/>
      <c r="AA39" s="458"/>
      <c r="AB39" s="452">
        <f>C39*SUMPRODUCT(AC39:AK39,Equipos!$E$23:$M$23)*Resumen!$C$12</f>
        <v>0</v>
      </c>
      <c r="AC39" s="453"/>
      <c r="AD39" s="448"/>
      <c r="AE39" s="449"/>
      <c r="AF39" s="449"/>
      <c r="AG39" s="449"/>
      <c r="AH39" s="449"/>
      <c r="AI39" s="449"/>
      <c r="AJ39" s="449"/>
      <c r="AK39" s="449"/>
      <c r="AL39" s="447">
        <f t="shared" si="0"/>
        <v>0.30327749999999998</v>
      </c>
      <c r="AM39" s="454"/>
      <c r="AN39" s="455"/>
      <c r="AO39" s="455"/>
      <c r="AP39" s="456">
        <v>0.05</v>
      </c>
      <c r="AQ39" s="447"/>
      <c r="AR39" s="448"/>
      <c r="AS39" s="449"/>
      <c r="AT39" s="457"/>
    </row>
    <row r="40" spans="2:46" ht="15" x14ac:dyDescent="0.2">
      <c r="B40" s="276" t="s">
        <v>353</v>
      </c>
      <c r="C40" s="446">
        <f>10/60</f>
        <v>0.16666666666666666</v>
      </c>
      <c r="D40" s="447">
        <f>(E40*CostoHora_TG+F40*CostoHora_AY+G40*CostoHora_CH+H40*CostoHora_PE+I40*CostoHora_SUP)*C40*Resumen!$C$12</f>
        <v>4.0436999999999985</v>
      </c>
      <c r="E40" s="448">
        <v>1</v>
      </c>
      <c r="F40" s="449"/>
      <c r="G40" s="449"/>
      <c r="H40" s="449"/>
      <c r="I40" s="449"/>
      <c r="J40" s="447">
        <f>K40*Insumos!$D$10+'Costos por actividad CyR'!L40*Insumos!$D$11+'Costos por actividad CyR'!M40*Insumos!$D$12+'Costos por actividad CyR'!N40*Insumos!$D$13+'Costos por actividad CyR'!O40*Insumos!$D$14+'Costos por actividad CyR'!P40*Insumos!$D$15+'Costos por actividad CyR'!Q40*Insumos!$D$16+'Costos por actividad CyR'!R40*Insumos!$D$17+'Costos por actividad CyR'!S40*Insumos!$D$18+'Costos por actividad CyR'!T40*Insumos!$D$19+'Costos por actividad CyR'!U40*Insumos!$D$20+'Costos por actividad CyR'!V40*Insumos!$D$21+'Costos por actividad CyR'!W40*Insumos!$D$22+'Costos por actividad CyR'!X40*Insumos!$D$23+'Costos por actividad CyR'!Y40*Insumos!$D$24+'Costos por actividad CyR'!Z40*Insumos!$D$25+'Costos por actividad CyR'!AA40*Insumos!$D$26</f>
        <v>0</v>
      </c>
      <c r="K40" s="449"/>
      <c r="L40" s="449"/>
      <c r="M40" s="449"/>
      <c r="N40" s="449"/>
      <c r="O40" s="449"/>
      <c r="P40" s="449"/>
      <c r="Q40" s="449"/>
      <c r="R40" s="449"/>
      <c r="S40" s="449"/>
      <c r="T40" s="449"/>
      <c r="U40" s="449"/>
      <c r="V40" s="449"/>
      <c r="W40" s="449"/>
      <c r="X40" s="449"/>
      <c r="Y40" s="449"/>
      <c r="Z40" s="449"/>
      <c r="AA40" s="458"/>
      <c r="AB40" s="452">
        <f>C40*SUMPRODUCT(AC40:AK40,Equipos!$E$23:$M$23)*Resumen!$C$12</f>
        <v>0</v>
      </c>
      <c r="AC40" s="453"/>
      <c r="AD40" s="448"/>
      <c r="AE40" s="449"/>
      <c r="AF40" s="449"/>
      <c r="AG40" s="449"/>
      <c r="AH40" s="449"/>
      <c r="AI40" s="449"/>
      <c r="AJ40" s="449"/>
      <c r="AK40" s="449"/>
      <c r="AL40" s="447">
        <f t="shared" si="0"/>
        <v>0.20218499999999995</v>
      </c>
      <c r="AM40" s="454"/>
      <c r="AN40" s="455"/>
      <c r="AO40" s="455"/>
      <c r="AP40" s="456">
        <v>0.05</v>
      </c>
      <c r="AQ40" s="447"/>
      <c r="AR40" s="448"/>
      <c r="AS40" s="449"/>
      <c r="AT40" s="457"/>
    </row>
    <row r="41" spans="2:46" ht="15" x14ac:dyDescent="0.2">
      <c r="B41" s="276" t="s">
        <v>354</v>
      </c>
      <c r="C41" s="446">
        <f>C21</f>
        <v>1.2718600953895072</v>
      </c>
      <c r="D41" s="447">
        <f>(E41*CostoHora_TG+F41*CostoHora_AY+G41*CostoHora_CH+H41*CostoHora_PE+I41*CostoHora_SUP)*C41*Resumen!$C$12</f>
        <v>57.358350184664182</v>
      </c>
      <c r="E41" s="448"/>
      <c r="F41" s="449">
        <v>1</v>
      </c>
      <c r="G41" s="449"/>
      <c r="H41" s="449">
        <v>1</v>
      </c>
      <c r="I41" s="449">
        <v>0.1</v>
      </c>
      <c r="J41" s="447">
        <f>K41*Insumos!$D$10+'Costos por actividad CyR'!L41*Insumos!$D$11+'Costos por actividad CyR'!M41*Insumos!$D$12+'Costos por actividad CyR'!N41*Insumos!$D$13+'Costos por actividad CyR'!O41*Insumos!$D$14+'Costos por actividad CyR'!P41*Insumos!$D$15+'Costos por actividad CyR'!Q41*Insumos!$D$16+'Costos por actividad CyR'!R41*Insumos!$D$17+'Costos por actividad CyR'!S41*Insumos!$D$18+'Costos por actividad CyR'!T41*Insumos!$D$19+'Costos por actividad CyR'!U41*Insumos!$D$20+'Costos por actividad CyR'!V41*Insumos!$D$21+'Costos por actividad CyR'!W41*Insumos!$D$22+'Costos por actividad CyR'!X41*Insumos!$D$23+'Costos por actividad CyR'!Y41*Insumos!$D$24+'Costos por actividad CyR'!Z41*Insumos!$D$25+'Costos por actividad CyR'!AA41*Insumos!$D$26</f>
        <v>34.899203838861375</v>
      </c>
      <c r="K41" s="449"/>
      <c r="L41" s="449"/>
      <c r="M41" s="449"/>
      <c r="N41" s="449"/>
      <c r="O41" s="449"/>
      <c r="P41" s="459">
        <v>0.1</v>
      </c>
      <c r="Q41" s="459">
        <v>0.15</v>
      </c>
      <c r="R41" s="449"/>
      <c r="S41" s="449"/>
      <c r="T41" s="449"/>
      <c r="U41" s="449"/>
      <c r="V41" s="449"/>
      <c r="W41" s="449"/>
      <c r="X41" s="449"/>
      <c r="Y41" s="449"/>
      <c r="Z41" s="449"/>
      <c r="AA41" s="458"/>
      <c r="AB41" s="452">
        <f>C41*SUMPRODUCT(AC41:AK41,Equipos!$E$23:$M$23)*Resumen!$C$12</f>
        <v>41.25914149443561</v>
      </c>
      <c r="AC41" s="453"/>
      <c r="AD41" s="448"/>
      <c r="AE41" s="449"/>
      <c r="AF41" s="449"/>
      <c r="AG41" s="449"/>
      <c r="AH41" s="449"/>
      <c r="AI41" s="449">
        <v>1</v>
      </c>
      <c r="AJ41" s="449"/>
      <c r="AK41" s="449"/>
      <c r="AL41" s="447">
        <f t="shared" si="0"/>
        <v>2.8679175092332092</v>
      </c>
      <c r="AM41" s="454">
        <v>0.05</v>
      </c>
      <c r="AN41" s="455"/>
      <c r="AO41" s="455"/>
      <c r="AP41" s="456"/>
      <c r="AQ41" s="447"/>
      <c r="AR41" s="448"/>
      <c r="AS41" s="449"/>
      <c r="AT41" s="457"/>
    </row>
    <row r="42" spans="2:46" ht="15" x14ac:dyDescent="0.2">
      <c r="B42" s="276" t="s">
        <v>355</v>
      </c>
      <c r="C42" s="446">
        <f t="shared" ref="C42:C44" si="1">C22</f>
        <v>1.293003925190487</v>
      </c>
      <c r="D42" s="447">
        <f>(E42*CostoHora_TG+F42*CostoHora_AY+G42*CostoHora_CH+H42*CostoHora_PE+I42*CostoHora_SUP)*C42*Resumen!$C$12</f>
        <v>58.311894680922727</v>
      </c>
      <c r="E42" s="448"/>
      <c r="F42" s="449">
        <v>1</v>
      </c>
      <c r="G42" s="449"/>
      <c r="H42" s="449">
        <v>1</v>
      </c>
      <c r="I42" s="449">
        <v>0.1</v>
      </c>
      <c r="J42" s="447">
        <f>K42*Insumos!$D$10+'Costos por actividad CyR'!L42*Insumos!$D$11+'Costos por actividad CyR'!M42*Insumos!$D$12+'Costos por actividad CyR'!N42*Insumos!$D$13+'Costos por actividad CyR'!O42*Insumos!$D$14+'Costos por actividad CyR'!P42*Insumos!$D$15+'Costos por actividad CyR'!Q42*Insumos!$D$16+'Costos por actividad CyR'!R42*Insumos!$D$17+'Costos por actividad CyR'!S42*Insumos!$D$18+'Costos por actividad CyR'!T42*Insumos!$D$19+'Costos por actividad CyR'!U42*Insumos!$D$20+'Costos por actividad CyR'!V42*Insumos!$D$21+'Costos por actividad CyR'!W42*Insumos!$D$22+'Costos por actividad CyR'!X42*Insumos!$D$23+'Costos por actividad CyR'!Y42*Insumos!$D$24+'Costos por actividad CyR'!Z42*Insumos!$D$25+'Costos por actividad CyR'!AA42*Insumos!$D$26</f>
        <v>34.899203838861375</v>
      </c>
      <c r="K42" s="449"/>
      <c r="L42" s="449"/>
      <c r="M42" s="449"/>
      <c r="N42" s="449"/>
      <c r="O42" s="449"/>
      <c r="P42" s="459">
        <v>0.1</v>
      </c>
      <c r="Q42" s="459">
        <v>0.15</v>
      </c>
      <c r="R42" s="449"/>
      <c r="S42" s="449"/>
      <c r="T42" s="449"/>
      <c r="U42" s="449"/>
      <c r="V42" s="449"/>
      <c r="W42" s="449"/>
      <c r="X42" s="449"/>
      <c r="Y42" s="449"/>
      <c r="Z42" s="449"/>
      <c r="AA42" s="458"/>
      <c r="AB42" s="452">
        <f>C42*SUMPRODUCT(AC42:AK42,Equipos!$E$23:$M$23)*Resumen!$C$12</f>
        <v>41.945047333179403</v>
      </c>
      <c r="AC42" s="453"/>
      <c r="AD42" s="448"/>
      <c r="AE42" s="449"/>
      <c r="AF42" s="449"/>
      <c r="AG42" s="449"/>
      <c r="AH42" s="449"/>
      <c r="AI42" s="449">
        <v>1</v>
      </c>
      <c r="AJ42" s="449"/>
      <c r="AK42" s="449"/>
      <c r="AL42" s="447">
        <f t="shared" si="0"/>
        <v>2.9155947340461363</v>
      </c>
      <c r="AM42" s="454">
        <v>0.05</v>
      </c>
      <c r="AN42" s="455"/>
      <c r="AO42" s="455"/>
      <c r="AP42" s="456"/>
      <c r="AQ42" s="447"/>
      <c r="AR42" s="448"/>
      <c r="AS42" s="449"/>
      <c r="AT42" s="457"/>
    </row>
    <row r="43" spans="2:46" ht="15" x14ac:dyDescent="0.2">
      <c r="B43" s="276" t="s">
        <v>356</v>
      </c>
      <c r="C43" s="446">
        <f t="shared" si="1"/>
        <v>1.5965787598004275</v>
      </c>
      <c r="D43" s="447">
        <f>(E43*CostoHora_TG+F43*CostoHora_AY+G43*CostoHora_CH+H43*CostoHora_PE+I43*CostoHora_SUP)*C43*Resumen!$C$12</f>
        <v>72.002513432095895</v>
      </c>
      <c r="E43" s="448"/>
      <c r="F43" s="449">
        <v>1</v>
      </c>
      <c r="G43" s="449"/>
      <c r="H43" s="449">
        <v>1</v>
      </c>
      <c r="I43" s="449">
        <v>0.1</v>
      </c>
      <c r="J43" s="447">
        <f>K43*Insumos!$D$10+'Costos por actividad CyR'!L43*Insumos!$D$11+'Costos por actividad CyR'!M43*Insumos!$D$12+'Costos por actividad CyR'!N43*Insumos!$D$13+'Costos por actividad CyR'!O43*Insumos!$D$14+'Costos por actividad CyR'!P43*Insumos!$D$15+'Costos por actividad CyR'!Q43*Insumos!$D$16+'Costos por actividad CyR'!R43*Insumos!$D$17+'Costos por actividad CyR'!S43*Insumos!$D$18+'Costos por actividad CyR'!T43*Insumos!$D$19+'Costos por actividad CyR'!U43*Insumos!$D$20+'Costos por actividad CyR'!V43*Insumos!$D$21+'Costos por actividad CyR'!W43*Insumos!$D$22+'Costos por actividad CyR'!X43*Insumos!$D$23+'Costos por actividad CyR'!Y43*Insumos!$D$24+'Costos por actividad CyR'!Z43*Insumos!$D$25+'Costos por actividad CyR'!AA43*Insumos!$D$26</f>
        <v>40.066361665633032</v>
      </c>
      <c r="K43" s="449"/>
      <c r="L43" s="449"/>
      <c r="M43" s="449"/>
      <c r="N43" s="449"/>
      <c r="O43" s="449"/>
      <c r="P43" s="459">
        <v>0.1</v>
      </c>
      <c r="Q43" s="459">
        <v>0.25</v>
      </c>
      <c r="R43" s="449"/>
      <c r="S43" s="449"/>
      <c r="T43" s="449"/>
      <c r="U43" s="449"/>
      <c r="V43" s="449"/>
      <c r="W43" s="449"/>
      <c r="X43" s="449"/>
      <c r="Y43" s="449"/>
      <c r="Z43" s="449"/>
      <c r="AA43" s="458"/>
      <c r="AB43" s="452">
        <f>C43*SUMPRODUCT(AC43:AK43,Equipos!$E$23:$M$23)*Resumen!$C$12</f>
        <v>51.79301496792587</v>
      </c>
      <c r="AC43" s="453"/>
      <c r="AD43" s="448"/>
      <c r="AE43" s="449"/>
      <c r="AF43" s="449"/>
      <c r="AG43" s="449"/>
      <c r="AH43" s="449"/>
      <c r="AI43" s="449">
        <v>1</v>
      </c>
      <c r="AJ43" s="449"/>
      <c r="AK43" s="449"/>
      <c r="AL43" s="447">
        <f t="shared" si="0"/>
        <v>3.6001256716047951</v>
      </c>
      <c r="AM43" s="454">
        <v>0.05</v>
      </c>
      <c r="AN43" s="455"/>
      <c r="AO43" s="455"/>
      <c r="AP43" s="456"/>
      <c r="AQ43" s="447"/>
      <c r="AR43" s="448"/>
      <c r="AS43" s="449"/>
      <c r="AT43" s="457"/>
    </row>
    <row r="44" spans="2:46" ht="15" x14ac:dyDescent="0.2">
      <c r="B44" s="276" t="s">
        <v>357</v>
      </c>
      <c r="C44" s="446">
        <f t="shared" si="1"/>
        <v>2.4210981409424992</v>
      </c>
      <c r="D44" s="447">
        <f>(E44*CostoHora_TG+F44*CostoHora_AY+G44*CostoHora_CH+H44*CostoHora_PE+I44*CostoHora_SUP)*C44*Resumen!$C$12</f>
        <v>109.18669081845067</v>
      </c>
      <c r="E44" s="448"/>
      <c r="F44" s="449">
        <v>1</v>
      </c>
      <c r="G44" s="449"/>
      <c r="H44" s="449">
        <v>1</v>
      </c>
      <c r="I44" s="449">
        <v>0.1</v>
      </c>
      <c r="J44" s="447">
        <f>K44*Insumos!$D$10+'Costos por actividad CyR'!L44*Insumos!$D$11+'Costos por actividad CyR'!M44*Insumos!$D$12+'Costos por actividad CyR'!N44*Insumos!$D$13+'Costos por actividad CyR'!O44*Insumos!$D$14+'Costos por actividad CyR'!P44*Insumos!$D$15+'Costos por actividad CyR'!Q44*Insumos!$D$16+'Costos por actividad CyR'!R44*Insumos!$D$17+'Costos por actividad CyR'!S44*Insumos!$D$18+'Costos por actividad CyR'!T44*Insumos!$D$19+'Costos por actividad CyR'!U44*Insumos!$D$20+'Costos por actividad CyR'!V44*Insumos!$D$21+'Costos por actividad CyR'!W44*Insumos!$D$22+'Costos por actividad CyR'!X44*Insumos!$D$23+'Costos por actividad CyR'!Y44*Insumos!$D$24+'Costos por actividad CyR'!Z44*Insumos!$D$25+'Costos por actividad CyR'!AA44*Insumos!$D$26</f>
        <v>40.066361665633032</v>
      </c>
      <c r="K44" s="449"/>
      <c r="L44" s="449"/>
      <c r="M44" s="449"/>
      <c r="N44" s="449"/>
      <c r="O44" s="449"/>
      <c r="P44" s="459">
        <v>0.1</v>
      </c>
      <c r="Q44" s="459">
        <v>0.25</v>
      </c>
      <c r="R44" s="449"/>
      <c r="S44" s="449"/>
      <c r="T44" s="449"/>
      <c r="U44" s="449"/>
      <c r="V44" s="449"/>
      <c r="W44" s="449"/>
      <c r="X44" s="449"/>
      <c r="Y44" s="449"/>
      <c r="Z44" s="449"/>
      <c r="AA44" s="458"/>
      <c r="AB44" s="452">
        <f>C44*SUMPRODUCT(AC44:AK44,Equipos!$E$23:$M$23)*Resumen!$C$12</f>
        <v>78.540423692174684</v>
      </c>
      <c r="AC44" s="453"/>
      <c r="AD44" s="448"/>
      <c r="AE44" s="449"/>
      <c r="AF44" s="449"/>
      <c r="AG44" s="449"/>
      <c r="AH44" s="449"/>
      <c r="AI44" s="449">
        <v>1</v>
      </c>
      <c r="AJ44" s="449"/>
      <c r="AK44" s="449"/>
      <c r="AL44" s="447">
        <f t="shared" si="0"/>
        <v>5.4593345409225336</v>
      </c>
      <c r="AM44" s="454">
        <v>0.05</v>
      </c>
      <c r="AN44" s="455"/>
      <c r="AO44" s="455"/>
      <c r="AP44" s="456"/>
      <c r="AQ44" s="447"/>
      <c r="AR44" s="448"/>
      <c r="AS44" s="449"/>
      <c r="AT44" s="457"/>
    </row>
    <row r="45" spans="2:46" ht="15" x14ac:dyDescent="0.2">
      <c r="B45" s="276" t="s">
        <v>358</v>
      </c>
      <c r="C45" s="446">
        <v>1</v>
      </c>
      <c r="D45" s="447">
        <f>(E45*CostoHora_TG+F45*CostoHora_AY+G45*CostoHora_CH+H45*CostoHora_PE+I45*CostoHora_SUP)*C45*Resumen!$C$12</f>
        <v>43.442999999999998</v>
      </c>
      <c r="E45" s="448">
        <v>1</v>
      </c>
      <c r="F45" s="449">
        <v>1</v>
      </c>
      <c r="G45" s="449"/>
      <c r="H45" s="449"/>
      <c r="I45" s="449"/>
      <c r="J45" s="447">
        <f>K45*Insumos!$D$10+'Costos por actividad CyR'!L45*Insumos!$D$11+'Costos por actividad CyR'!M45*Insumos!$D$12+'Costos por actividad CyR'!N45*Insumos!$D$13+'Costos por actividad CyR'!O45*Insumos!$D$14+'Costos por actividad CyR'!P45*Insumos!$D$15+'Costos por actividad CyR'!Q45*Insumos!$D$16+'Costos por actividad CyR'!R45*Insumos!$D$17+'Costos por actividad CyR'!S45*Insumos!$D$18+'Costos por actividad CyR'!T45*Insumos!$D$19+'Costos por actividad CyR'!U45*Insumos!$D$20+'Costos por actividad CyR'!V45*Insumos!$D$21+'Costos por actividad CyR'!W45*Insumos!$D$22+'Costos por actividad CyR'!X45*Insumos!$D$23+'Costos por actividad CyR'!Y45*Insumos!$D$24+'Costos por actividad CyR'!Z45*Insumos!$D$25+'Costos por actividad CyR'!AA45*Insumos!$D$26</f>
        <v>0</v>
      </c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49"/>
      <c r="X45" s="449"/>
      <c r="Y45" s="449"/>
      <c r="Z45" s="449"/>
      <c r="AA45" s="458"/>
      <c r="AB45" s="452">
        <f>C45*SUMPRODUCT(AC45:AK45,Equipos!$E$23:$M$23)*Resumen!$C$12</f>
        <v>0</v>
      </c>
      <c r="AC45" s="453"/>
      <c r="AD45" s="448"/>
      <c r="AE45" s="449"/>
      <c r="AF45" s="449"/>
      <c r="AG45" s="449"/>
      <c r="AH45" s="449"/>
      <c r="AI45" s="449"/>
      <c r="AJ45" s="449"/>
      <c r="AK45" s="449"/>
      <c r="AL45" s="447">
        <f t="shared" si="0"/>
        <v>2.1721499999999998</v>
      </c>
      <c r="AM45" s="454">
        <v>0.05</v>
      </c>
      <c r="AN45" s="455"/>
      <c r="AO45" s="455"/>
      <c r="AP45" s="456"/>
      <c r="AQ45" s="447"/>
      <c r="AR45" s="448"/>
      <c r="AS45" s="449"/>
      <c r="AT45" s="457"/>
    </row>
    <row r="46" spans="2:46" ht="15" x14ac:dyDescent="0.2">
      <c r="B46" s="276" t="s">
        <v>359</v>
      </c>
      <c r="C46" s="446">
        <f>12/60</f>
        <v>0.2</v>
      </c>
      <c r="D46" s="447">
        <f>(E46*CostoHora_TG+F46*CostoHora_AY+G46*CostoHora_CH+H46*CostoHora_PE+I46*CostoHora_SUP)*C46*Resumen!$C$12</f>
        <v>4.8524399999999996</v>
      </c>
      <c r="E46" s="448">
        <v>1</v>
      </c>
      <c r="F46" s="449"/>
      <c r="G46" s="449"/>
      <c r="H46" s="449"/>
      <c r="I46" s="449"/>
      <c r="J46" s="447">
        <f>K46*Insumos!$D$10+'Costos por actividad CyR'!L46*Insumos!$D$11+'Costos por actividad CyR'!M46*Insumos!$D$12+'Costos por actividad CyR'!N46*Insumos!$D$13+'Costos por actividad CyR'!O46*Insumos!$D$14+'Costos por actividad CyR'!P46*Insumos!$D$15+'Costos por actividad CyR'!Q46*Insumos!$D$16+'Costos por actividad CyR'!R46*Insumos!$D$17+'Costos por actividad CyR'!S46*Insumos!$D$18+'Costos por actividad CyR'!T46*Insumos!$D$19+'Costos por actividad CyR'!U46*Insumos!$D$20+'Costos por actividad CyR'!V46*Insumos!$D$21+'Costos por actividad CyR'!W46*Insumos!$D$22+'Costos por actividad CyR'!X46*Insumos!$D$23+'Costos por actividad CyR'!Y46*Insumos!$D$24+'Costos por actividad CyR'!Z46*Insumos!$D$25+'Costos por actividad CyR'!AA46*Insumos!$D$26</f>
        <v>0</v>
      </c>
      <c r="K46" s="449"/>
      <c r="L46" s="449"/>
      <c r="M46" s="449"/>
      <c r="N46" s="449"/>
      <c r="O46" s="449"/>
      <c r="P46" s="449"/>
      <c r="Q46" s="449"/>
      <c r="R46" s="449"/>
      <c r="S46" s="449"/>
      <c r="T46" s="449"/>
      <c r="U46" s="449"/>
      <c r="V46" s="449"/>
      <c r="W46" s="449"/>
      <c r="X46" s="449"/>
      <c r="Y46" s="449"/>
      <c r="Z46" s="449"/>
      <c r="AA46" s="458"/>
      <c r="AB46" s="452">
        <f>C46*SUMPRODUCT(AC46:AK46,Equipos!$E$23:$M$23)*Resumen!$C$12</f>
        <v>0</v>
      </c>
      <c r="AC46" s="453"/>
      <c r="AD46" s="448"/>
      <c r="AE46" s="449"/>
      <c r="AF46" s="449"/>
      <c r="AG46" s="449"/>
      <c r="AH46" s="449"/>
      <c r="AI46" s="449"/>
      <c r="AJ46" s="449"/>
      <c r="AK46" s="449"/>
      <c r="AL46" s="447">
        <f t="shared" si="0"/>
        <v>0.242622</v>
      </c>
      <c r="AM46" s="454">
        <v>0.05</v>
      </c>
      <c r="AN46" s="455"/>
      <c r="AO46" s="455"/>
      <c r="AP46" s="456"/>
      <c r="AQ46" s="447"/>
      <c r="AR46" s="448"/>
      <c r="AS46" s="449"/>
      <c r="AT46" s="457"/>
    </row>
    <row r="47" spans="2:46" ht="15" x14ac:dyDescent="0.2">
      <c r="B47" s="276" t="s">
        <v>360</v>
      </c>
      <c r="C47" s="446">
        <v>1.6666666666666701E-2</v>
      </c>
      <c r="D47" s="447">
        <f>(E47*CostoHora_TG+F47*CostoHora_AY+G47*CostoHora_CH+H47*CostoHora_PE+I47*CostoHora_SUP)*C47*Resumen!$C$12</f>
        <v>0.40437000000000078</v>
      </c>
      <c r="E47" s="448">
        <v>1</v>
      </c>
      <c r="F47" s="449"/>
      <c r="G47" s="449"/>
      <c r="H47" s="449"/>
      <c r="I47" s="449"/>
      <c r="J47" s="447">
        <f>K47*Insumos!$D$10+'Costos por actividad CyR'!L47*Insumos!$D$11+'Costos por actividad CyR'!M47*Insumos!$D$12+'Costos por actividad CyR'!N47*Insumos!$D$13+'Costos por actividad CyR'!O47*Insumos!$D$14+'Costos por actividad CyR'!P47*Insumos!$D$15+'Costos por actividad CyR'!Q47*Insumos!$D$16+'Costos por actividad CyR'!R47*Insumos!$D$17+'Costos por actividad CyR'!S47*Insumos!$D$18+'Costos por actividad CyR'!T47*Insumos!$D$19+'Costos por actividad CyR'!U47*Insumos!$D$20+'Costos por actividad CyR'!V47*Insumos!$D$21+'Costos por actividad CyR'!W47*Insumos!$D$22+'Costos por actividad CyR'!X47*Insumos!$D$23+'Costos por actividad CyR'!Y47*Insumos!$D$24+'Costos por actividad CyR'!Z47*Insumos!$D$25+'Costos por actividad CyR'!AA47*Insumos!$D$26</f>
        <v>0</v>
      </c>
      <c r="K47" s="449"/>
      <c r="L47" s="449"/>
      <c r="M47" s="449"/>
      <c r="N47" s="449"/>
      <c r="O47" s="449"/>
      <c r="P47" s="449"/>
      <c r="Q47" s="449"/>
      <c r="R47" s="449"/>
      <c r="S47" s="449"/>
      <c r="T47" s="449"/>
      <c r="U47" s="449"/>
      <c r="V47" s="449"/>
      <c r="W47" s="449"/>
      <c r="X47" s="449"/>
      <c r="Y47" s="449"/>
      <c r="Z47" s="449"/>
      <c r="AA47" s="458"/>
      <c r="AB47" s="452">
        <f>C47*SUMPRODUCT(AC47:AK47,Equipos!$E$23:$M$23)*Resumen!$C$12</f>
        <v>0</v>
      </c>
      <c r="AC47" s="453"/>
      <c r="AD47" s="448"/>
      <c r="AE47" s="449"/>
      <c r="AF47" s="449"/>
      <c r="AG47" s="449"/>
      <c r="AH47" s="449"/>
      <c r="AI47" s="449"/>
      <c r="AJ47" s="449"/>
      <c r="AK47" s="449"/>
      <c r="AL47" s="447">
        <f t="shared" si="0"/>
        <v>2.0218500000000042E-2</v>
      </c>
      <c r="AM47" s="454">
        <v>0.05</v>
      </c>
      <c r="AN47" s="455"/>
      <c r="AO47" s="455"/>
      <c r="AP47" s="456"/>
      <c r="AQ47" s="447"/>
      <c r="AR47" s="448"/>
      <c r="AS47" s="449"/>
      <c r="AT47" s="457"/>
    </row>
    <row r="48" spans="2:46" ht="15" x14ac:dyDescent="0.2">
      <c r="B48" s="276" t="s">
        <v>361</v>
      </c>
      <c r="C48" s="446">
        <v>1.5</v>
      </c>
      <c r="D48" s="447">
        <f>(E48*CostoHora_TG+F48*CostoHora_AY+G48*CostoHora_CH+H48*CostoHora_PE+I48*CostoHora_SUP)*C48*Resumen!$C$12</f>
        <v>65.164500000000004</v>
      </c>
      <c r="E48" s="448">
        <v>1</v>
      </c>
      <c r="F48" s="449">
        <v>1</v>
      </c>
      <c r="G48" s="449"/>
      <c r="H48" s="449"/>
      <c r="I48" s="449"/>
      <c r="J48" s="447">
        <f>K48*Insumos!$D$10+'Costos por actividad CyR'!L48*Insumos!$D$11+'Costos por actividad CyR'!M48*Insumos!$D$12+'Costos por actividad CyR'!N48*Insumos!$D$13+'Costos por actividad CyR'!O48*Insumos!$D$14+'Costos por actividad CyR'!P48*Insumos!$D$15+'Costos por actividad CyR'!Q48*Insumos!$D$16+'Costos por actividad CyR'!R48*Insumos!$D$17+'Costos por actividad CyR'!S48*Insumos!$D$18+'Costos por actividad CyR'!T48*Insumos!$D$19+'Costos por actividad CyR'!U48*Insumos!$D$20+'Costos por actividad CyR'!V48*Insumos!$D$21+'Costos por actividad CyR'!W48*Insumos!$D$22+'Costos por actividad CyR'!X48*Insumos!$D$23+'Costos por actividad CyR'!Y48*Insumos!$D$24+'Costos por actividad CyR'!Z48*Insumos!$D$25+'Costos por actividad CyR'!AA48*Insumos!$D$26</f>
        <v>0</v>
      </c>
      <c r="K48" s="449"/>
      <c r="L48" s="449"/>
      <c r="M48" s="449"/>
      <c r="N48" s="449"/>
      <c r="O48" s="449"/>
      <c r="P48" s="449"/>
      <c r="Q48" s="449"/>
      <c r="R48" s="449"/>
      <c r="S48" s="449"/>
      <c r="T48" s="449"/>
      <c r="U48" s="449"/>
      <c r="V48" s="449"/>
      <c r="W48" s="449"/>
      <c r="X48" s="449"/>
      <c r="Y48" s="449"/>
      <c r="Z48" s="449"/>
      <c r="AA48" s="458"/>
      <c r="AB48" s="452">
        <f>C48*SUMPRODUCT(AC48:AK48,Equipos!$E$23:$M$23)*Resumen!$C$12</f>
        <v>0</v>
      </c>
      <c r="AC48" s="453"/>
      <c r="AD48" s="448"/>
      <c r="AE48" s="449"/>
      <c r="AF48" s="449"/>
      <c r="AG48" s="449"/>
      <c r="AH48" s="449"/>
      <c r="AI48" s="449"/>
      <c r="AJ48" s="449"/>
      <c r="AK48" s="449"/>
      <c r="AL48" s="447">
        <f t="shared" si="0"/>
        <v>3.2582250000000004</v>
      </c>
      <c r="AM48" s="454">
        <v>0.05</v>
      </c>
      <c r="AN48" s="455"/>
      <c r="AO48" s="455"/>
      <c r="AP48" s="456"/>
      <c r="AQ48" s="447"/>
      <c r="AR48" s="448"/>
      <c r="AS48" s="449"/>
      <c r="AT48" s="457"/>
    </row>
    <row r="49" spans="1:47" ht="15" x14ac:dyDescent="0.2">
      <c r="B49" s="276" t="s">
        <v>362</v>
      </c>
      <c r="C49" s="446">
        <f>1/60</f>
        <v>1.6666666666666666E-2</v>
      </c>
      <c r="D49" s="447">
        <f>(E49*CostoHora_TG+F49*CostoHora_AY+G49*CostoHora_CH+H49*CostoHora_PE+I49*CostoHora_SUP)*C49*Resumen!$C$12</f>
        <v>0.4043699999999999</v>
      </c>
      <c r="E49" s="448">
        <v>1</v>
      </c>
      <c r="F49" s="449"/>
      <c r="G49" s="449"/>
      <c r="H49" s="449"/>
      <c r="I49" s="449"/>
      <c r="J49" s="447">
        <f>K49*Insumos!$D$10+'Costos por actividad CyR'!L49*Insumos!$D$11+'Costos por actividad CyR'!M49*Insumos!$D$12+'Costos por actividad CyR'!N49*Insumos!$D$13+'Costos por actividad CyR'!O49*Insumos!$D$14+'Costos por actividad CyR'!P49*Insumos!$D$15+'Costos por actividad CyR'!Q49*Insumos!$D$16+'Costos por actividad CyR'!R49*Insumos!$D$17+'Costos por actividad CyR'!S49*Insumos!$D$18+'Costos por actividad CyR'!T49*Insumos!$D$19+'Costos por actividad CyR'!U49*Insumos!$D$20+'Costos por actividad CyR'!V49*Insumos!$D$21+'Costos por actividad CyR'!W49*Insumos!$D$22+'Costos por actividad CyR'!X49*Insumos!$D$23+'Costos por actividad CyR'!Y49*Insumos!$D$24+'Costos por actividad CyR'!Z49*Insumos!$D$25+'Costos por actividad CyR'!AA49*Insumos!$D$26</f>
        <v>0</v>
      </c>
      <c r="K49" s="449"/>
      <c r="L49" s="449"/>
      <c r="M49" s="449"/>
      <c r="N49" s="449"/>
      <c r="O49" s="449"/>
      <c r="P49" s="449"/>
      <c r="Q49" s="449"/>
      <c r="R49" s="449"/>
      <c r="S49" s="449"/>
      <c r="T49" s="449"/>
      <c r="U49" s="449"/>
      <c r="V49" s="449"/>
      <c r="W49" s="449"/>
      <c r="X49" s="449"/>
      <c r="Y49" s="449"/>
      <c r="Z49" s="449"/>
      <c r="AA49" s="458"/>
      <c r="AB49" s="452">
        <f>C49*SUMPRODUCT(AC49:AK49,Equipos!$E$23:$M$23)*Resumen!$C$12</f>
        <v>0</v>
      </c>
      <c r="AC49" s="453"/>
      <c r="AD49" s="448"/>
      <c r="AE49" s="449"/>
      <c r="AF49" s="449"/>
      <c r="AG49" s="449"/>
      <c r="AH49" s="449"/>
      <c r="AI49" s="449"/>
      <c r="AJ49" s="449"/>
      <c r="AK49" s="449"/>
      <c r="AL49" s="447">
        <f t="shared" si="0"/>
        <v>2.0218499999999997E-2</v>
      </c>
      <c r="AM49" s="454">
        <v>0.05</v>
      </c>
      <c r="AN49" s="455"/>
      <c r="AO49" s="455"/>
      <c r="AP49" s="456"/>
      <c r="AQ49" s="447"/>
      <c r="AR49" s="448"/>
      <c r="AS49" s="449"/>
      <c r="AT49" s="457"/>
    </row>
    <row r="50" spans="1:47" ht="15" x14ac:dyDescent="0.2">
      <c r="B50" s="276" t="s">
        <v>363</v>
      </c>
      <c r="C50" s="446">
        <f>5/60</f>
        <v>8.3333333333333329E-2</v>
      </c>
      <c r="D50" s="447">
        <f>(E50*CostoHora_TG+F50*CostoHora_AY+G50*CostoHora_CH+H50*CostoHora_PE+I50*CostoHora_SUP)*C50*Resumen!$C$12</f>
        <v>1.5983999999999996</v>
      </c>
      <c r="E50" s="448"/>
      <c r="F50" s="449">
        <v>1</v>
      </c>
      <c r="G50" s="449"/>
      <c r="H50" s="449"/>
      <c r="I50" s="449"/>
      <c r="J50" s="447">
        <f>K50*Insumos!$D$10+'Costos por actividad CyR'!L50*Insumos!$D$11+'Costos por actividad CyR'!M50*Insumos!$D$12+'Costos por actividad CyR'!N50*Insumos!$D$13+'Costos por actividad CyR'!O50*Insumos!$D$14+'Costos por actividad CyR'!P50*Insumos!$D$15+'Costos por actividad CyR'!Q50*Insumos!$D$16+'Costos por actividad CyR'!R50*Insumos!$D$17+'Costos por actividad CyR'!S50*Insumos!$D$18+'Costos por actividad CyR'!T50*Insumos!$D$19+'Costos por actividad CyR'!U50*Insumos!$D$20+'Costos por actividad CyR'!V50*Insumos!$D$21+'Costos por actividad CyR'!W50*Insumos!$D$22+'Costos por actividad CyR'!X50*Insumos!$D$23+'Costos por actividad CyR'!Y50*Insumos!$D$24+'Costos por actividad CyR'!Z50*Insumos!$D$25+'Costos por actividad CyR'!AA50*Insumos!$D$26</f>
        <v>0</v>
      </c>
      <c r="K50" s="449"/>
      <c r="L50" s="449"/>
      <c r="M50" s="449"/>
      <c r="N50" s="449"/>
      <c r="O50" s="449"/>
      <c r="P50" s="449"/>
      <c r="Q50" s="449"/>
      <c r="R50" s="449"/>
      <c r="S50" s="449"/>
      <c r="T50" s="449"/>
      <c r="U50" s="449"/>
      <c r="V50" s="449"/>
      <c r="W50" s="449"/>
      <c r="X50" s="449"/>
      <c r="Y50" s="449"/>
      <c r="Z50" s="449"/>
      <c r="AA50" s="458"/>
      <c r="AB50" s="452">
        <f>C50*SUMPRODUCT(AC50:AK50,Equipos!$E$23:$M$23)*Resumen!$C$12</f>
        <v>0</v>
      </c>
      <c r="AC50" s="453"/>
      <c r="AD50" s="448"/>
      <c r="AE50" s="449"/>
      <c r="AF50" s="449"/>
      <c r="AG50" s="449"/>
      <c r="AH50" s="449"/>
      <c r="AI50" s="449"/>
      <c r="AJ50" s="449"/>
      <c r="AK50" s="449"/>
      <c r="AL50" s="447">
        <f t="shared" si="0"/>
        <v>7.9919999999999991E-2</v>
      </c>
      <c r="AM50" s="454">
        <v>0.05</v>
      </c>
      <c r="AN50" s="455"/>
      <c r="AO50" s="455"/>
      <c r="AP50" s="456"/>
      <c r="AQ50" s="447"/>
      <c r="AR50" s="448"/>
      <c r="AS50" s="449"/>
      <c r="AT50" s="457"/>
    </row>
    <row r="51" spans="1:47" ht="15" x14ac:dyDescent="0.2">
      <c r="A51" s="103"/>
      <c r="B51" s="361" t="s">
        <v>364</v>
      </c>
      <c r="C51" s="461">
        <f>(1+$B$3)/60</f>
        <v>1.6666666666666666E-2</v>
      </c>
      <c r="D51" s="447">
        <f>(E51*CostoHora_TG+F51*CostoHora_AY+G51*CostoHora_CH+H51*CostoHora_PE+I51*CostoHora_SUP)*C51*Resumen!$C$12</f>
        <v>0.4043699999999999</v>
      </c>
      <c r="E51" s="448">
        <v>1</v>
      </c>
      <c r="F51" s="449"/>
      <c r="G51" s="449"/>
      <c r="H51" s="449"/>
      <c r="I51" s="449"/>
      <c r="J51" s="447">
        <f>K51*Insumos!$D$10+'Costos por actividad CyR'!L51*Insumos!$D$11+'Costos por actividad CyR'!M51*Insumos!$D$12+'Costos por actividad CyR'!N51*Insumos!$D$13+'Costos por actividad CyR'!O51*Insumos!$D$14+'Costos por actividad CyR'!P51*Insumos!$D$15+'Costos por actividad CyR'!Q51*Insumos!$D$16+'Costos por actividad CyR'!R51*Insumos!$D$17+'Costos por actividad CyR'!S51*Insumos!$D$18+'Costos por actividad CyR'!T51*Insumos!$D$19+'Costos por actividad CyR'!U51*Insumos!$D$20+'Costos por actividad CyR'!V51*Insumos!$D$21+'Costos por actividad CyR'!W51*Insumos!$D$22+'Costos por actividad CyR'!X51*Insumos!$D$23+'Costos por actividad CyR'!Y51*Insumos!$D$24+'Costos por actividad CyR'!Z51*Insumos!$D$25+'Costos por actividad CyR'!AA51*Insumos!$D$26</f>
        <v>0</v>
      </c>
      <c r="K51" s="462"/>
      <c r="L51" s="462"/>
      <c r="M51" s="462"/>
      <c r="N51" s="462"/>
      <c r="O51" s="462"/>
      <c r="P51" s="462"/>
      <c r="Q51" s="462"/>
      <c r="R51" s="462"/>
      <c r="S51" s="462"/>
      <c r="T51" s="462"/>
      <c r="U51" s="462"/>
      <c r="V51" s="462"/>
      <c r="W51" s="462"/>
      <c r="X51" s="462"/>
      <c r="Y51" s="462"/>
      <c r="Z51" s="462"/>
      <c r="AA51" s="463"/>
      <c r="AB51" s="452">
        <f>C51*SUMPRODUCT(AC51:AK51,Equipos!$E$23:$M$23)*Resumen!$C$12</f>
        <v>6.0635146199011822E-2</v>
      </c>
      <c r="AC51" s="464"/>
      <c r="AD51" s="465"/>
      <c r="AE51" s="462"/>
      <c r="AF51" s="462"/>
      <c r="AG51" s="462"/>
      <c r="AH51" s="462">
        <v>1</v>
      </c>
      <c r="AI51" s="462"/>
      <c r="AJ51" s="462"/>
      <c r="AK51" s="462"/>
      <c r="AL51" s="466">
        <f t="shared" si="0"/>
        <v>0</v>
      </c>
      <c r="AM51" s="454"/>
      <c r="AN51" s="455"/>
      <c r="AO51" s="455"/>
      <c r="AP51" s="456"/>
      <c r="AQ51" s="466"/>
      <c r="AR51" s="448"/>
      <c r="AS51" s="449"/>
      <c r="AT51" s="457"/>
    </row>
    <row r="52" spans="1:47" ht="15" x14ac:dyDescent="0.2">
      <c r="B52" s="276" t="s">
        <v>365</v>
      </c>
      <c r="C52" s="446">
        <f>1/60</f>
        <v>1.6666666666666666E-2</v>
      </c>
      <c r="D52" s="447">
        <f>(E52*CostoHora_TG+F52*CostoHora_AY+G52*CostoHora_CH+H52*CostoHora_PE+I52*CostoHora_SUP)*C52*Resumen!$C$12</f>
        <v>0.4043699999999999</v>
      </c>
      <c r="E52" s="448">
        <v>1</v>
      </c>
      <c r="F52" s="449"/>
      <c r="G52" s="449"/>
      <c r="H52" s="449"/>
      <c r="I52" s="449"/>
      <c r="J52" s="447">
        <f>K52*Insumos!$D$10+'Costos por actividad CyR'!L52*Insumos!$D$11+'Costos por actividad CyR'!M52*Insumos!$D$12+'Costos por actividad CyR'!N52*Insumos!$D$13+'Costos por actividad CyR'!O52*Insumos!$D$14+'Costos por actividad CyR'!P52*Insumos!$D$15+'Costos por actividad CyR'!Q52*Insumos!$D$16+'Costos por actividad CyR'!R52*Insumos!$D$17+'Costos por actividad CyR'!S52*Insumos!$D$18+'Costos por actividad CyR'!T52*Insumos!$D$19+'Costos por actividad CyR'!U52*Insumos!$D$20+'Costos por actividad CyR'!V52*Insumos!$D$21+'Costos por actividad CyR'!W52*Insumos!$D$22+'Costos por actividad CyR'!X52*Insumos!$D$23+'Costos por actividad CyR'!Y52*Insumos!$D$24+'Costos por actividad CyR'!Z52*Insumos!$D$25+'Costos por actividad CyR'!AA52*Insumos!$D$26</f>
        <v>0</v>
      </c>
      <c r="K52" s="449"/>
      <c r="L52" s="449"/>
      <c r="M52" s="449"/>
      <c r="N52" s="449"/>
      <c r="O52" s="449"/>
      <c r="P52" s="449"/>
      <c r="Q52" s="449"/>
      <c r="R52" s="449"/>
      <c r="S52" s="449"/>
      <c r="T52" s="449"/>
      <c r="U52" s="449"/>
      <c r="V52" s="449"/>
      <c r="W52" s="449"/>
      <c r="X52" s="449"/>
      <c r="Y52" s="449"/>
      <c r="Z52" s="449"/>
      <c r="AA52" s="458"/>
      <c r="AB52" s="452">
        <f>C52*SUMPRODUCT(AC52:AK52,Equipos!$E$23:$M$23)*Resumen!$C$12</f>
        <v>6.0635146199011822E-2</v>
      </c>
      <c r="AC52" s="453"/>
      <c r="AD52" s="448"/>
      <c r="AE52" s="449"/>
      <c r="AF52" s="449"/>
      <c r="AG52" s="449"/>
      <c r="AH52" s="449">
        <v>1</v>
      </c>
      <c r="AI52" s="449"/>
      <c r="AJ52" s="449"/>
      <c r="AK52" s="449"/>
      <c r="AL52" s="447">
        <f t="shared" si="0"/>
        <v>0</v>
      </c>
      <c r="AM52" s="454"/>
      <c r="AN52" s="455"/>
      <c r="AO52" s="455"/>
      <c r="AP52" s="456"/>
      <c r="AQ52" s="447"/>
      <c r="AR52" s="448"/>
      <c r="AS52" s="449"/>
      <c r="AT52" s="457"/>
    </row>
    <row r="53" spans="1:47" ht="15" x14ac:dyDescent="0.2">
      <c r="B53" s="276" t="s">
        <v>366</v>
      </c>
      <c r="C53" s="446">
        <f>5/60</f>
        <v>8.3333333333333329E-2</v>
      </c>
      <c r="D53" s="447">
        <f>(E53*CostoHora_TG+F53*CostoHora_AY+G53*CostoHora_CH+H53*CostoHora_PE+I53*CostoHora_SUP)*C53*Resumen!$C$12</f>
        <v>2.0218499999999993</v>
      </c>
      <c r="E53" s="448">
        <v>1</v>
      </c>
      <c r="F53" s="449"/>
      <c r="G53" s="449"/>
      <c r="H53" s="449"/>
      <c r="I53" s="449"/>
      <c r="J53" s="447">
        <f>K53*Insumos!$D$10+'Costos por actividad CyR'!L53*Insumos!$D$11+'Costos por actividad CyR'!M53*Insumos!$D$12+'Costos por actividad CyR'!N53*Insumos!$D$13+'Costos por actividad CyR'!O53*Insumos!$D$14+'Costos por actividad CyR'!P53*Insumos!$D$15+'Costos por actividad CyR'!Q53*Insumos!$D$16+'Costos por actividad CyR'!R53*Insumos!$D$17+'Costos por actividad CyR'!S53*Insumos!$D$18+'Costos por actividad CyR'!T53*Insumos!$D$19+'Costos por actividad CyR'!U53*Insumos!$D$20+'Costos por actividad CyR'!V53*Insumos!$D$21+'Costos por actividad CyR'!W53*Insumos!$D$22+'Costos por actividad CyR'!X53*Insumos!$D$23+'Costos por actividad CyR'!Y53*Insumos!$D$24+'Costos por actividad CyR'!Z53*Insumos!$D$25+'Costos por actividad CyR'!AA53*Insumos!$D$26</f>
        <v>0</v>
      </c>
      <c r="K53" s="449"/>
      <c r="L53" s="449"/>
      <c r="M53" s="449"/>
      <c r="N53" s="449"/>
      <c r="O53" s="449"/>
      <c r="P53" s="449"/>
      <c r="Q53" s="449"/>
      <c r="R53" s="449"/>
      <c r="S53" s="449"/>
      <c r="T53" s="449"/>
      <c r="U53" s="449"/>
      <c r="V53" s="449"/>
      <c r="W53" s="449"/>
      <c r="X53" s="449"/>
      <c r="Y53" s="449"/>
      <c r="Z53" s="449"/>
      <c r="AA53" s="458"/>
      <c r="AB53" s="452">
        <f>C53*SUMPRODUCT(AC53:AK53,Equipos!$E$23:$M$23)*Resumen!$C$12</f>
        <v>0</v>
      </c>
      <c r="AC53" s="453"/>
      <c r="AD53" s="448"/>
      <c r="AE53" s="449"/>
      <c r="AF53" s="449"/>
      <c r="AG53" s="449"/>
      <c r="AH53" s="449"/>
      <c r="AI53" s="449"/>
      <c r="AJ53" s="449"/>
      <c r="AK53" s="449"/>
      <c r="AL53" s="447">
        <f t="shared" si="0"/>
        <v>0</v>
      </c>
      <c r="AM53" s="454"/>
      <c r="AN53" s="455"/>
      <c r="AO53" s="455"/>
      <c r="AP53" s="456"/>
      <c r="AQ53" s="447"/>
      <c r="AR53" s="448"/>
      <c r="AS53" s="449"/>
      <c r="AT53" s="457"/>
    </row>
    <row r="54" spans="1:47" ht="15" x14ac:dyDescent="0.2">
      <c r="B54" s="276" t="s">
        <v>367</v>
      </c>
      <c r="C54" s="446">
        <f>2/60</f>
        <v>3.3333333333333333E-2</v>
      </c>
      <c r="D54" s="447">
        <f>(E54*CostoHora_TG+F54*CostoHora_AY+G54*CostoHora_CH+H54*CostoHora_PE+I54*CostoHora_SUP)*C54*Resumen!$C$12</f>
        <v>0.80873999999999979</v>
      </c>
      <c r="E54" s="448">
        <v>1</v>
      </c>
      <c r="F54" s="449"/>
      <c r="G54" s="449"/>
      <c r="H54" s="449"/>
      <c r="I54" s="449"/>
      <c r="J54" s="447">
        <f>K54*Insumos!$D$10+'Costos por actividad CyR'!L54*Insumos!$D$11+'Costos por actividad CyR'!M54*Insumos!$D$12+'Costos por actividad CyR'!N54*Insumos!$D$13+'Costos por actividad CyR'!O54*Insumos!$D$14+'Costos por actividad CyR'!P54*Insumos!$D$15+'Costos por actividad CyR'!Q54*Insumos!$D$16+'Costos por actividad CyR'!R54*Insumos!$D$17+'Costos por actividad CyR'!S54*Insumos!$D$18+'Costos por actividad CyR'!T54*Insumos!$D$19+'Costos por actividad CyR'!U54*Insumos!$D$20+'Costos por actividad CyR'!V54*Insumos!$D$21+'Costos por actividad CyR'!W54*Insumos!$D$22+'Costos por actividad CyR'!X54*Insumos!$D$23+'Costos por actividad CyR'!Y54*Insumos!$D$24+'Costos por actividad CyR'!Z54*Insumos!$D$25+'Costos por actividad CyR'!AA54*Insumos!$D$26</f>
        <v>0</v>
      </c>
      <c r="K54" s="449"/>
      <c r="L54" s="449"/>
      <c r="M54" s="449"/>
      <c r="N54" s="449"/>
      <c r="O54" s="449"/>
      <c r="P54" s="449"/>
      <c r="Q54" s="449"/>
      <c r="R54" s="449"/>
      <c r="S54" s="449"/>
      <c r="T54" s="449"/>
      <c r="U54" s="449"/>
      <c r="V54" s="449"/>
      <c r="W54" s="449"/>
      <c r="X54" s="449"/>
      <c r="Y54" s="449"/>
      <c r="Z54" s="449"/>
      <c r="AA54" s="458"/>
      <c r="AB54" s="452">
        <f>C54*SUMPRODUCT(AC54:AK54,Equipos!$E$23:$M$23)*Resumen!$C$12</f>
        <v>0</v>
      </c>
      <c r="AC54" s="453"/>
      <c r="AD54" s="448"/>
      <c r="AE54" s="449"/>
      <c r="AF54" s="449"/>
      <c r="AG54" s="449"/>
      <c r="AH54" s="449"/>
      <c r="AI54" s="449"/>
      <c r="AJ54" s="449"/>
      <c r="AK54" s="449"/>
      <c r="AL54" s="447">
        <f t="shared" si="0"/>
        <v>0</v>
      </c>
      <c r="AM54" s="454"/>
      <c r="AN54" s="455"/>
      <c r="AO54" s="455"/>
      <c r="AP54" s="456"/>
      <c r="AQ54" s="447"/>
      <c r="AR54" s="448"/>
      <c r="AS54" s="449"/>
      <c r="AT54" s="457"/>
    </row>
    <row r="55" spans="1:47" ht="15" x14ac:dyDescent="0.2">
      <c r="B55" s="276" t="s">
        <v>368</v>
      </c>
      <c r="C55" s="446">
        <f>3/60</f>
        <v>0.05</v>
      </c>
      <c r="D55" s="447">
        <f>(E55*CostoHora_TG+F55*CostoHora_AY+G55*CostoHora_CH+H55*CostoHora_PE+I55*CostoHora_SUP)*C55*Resumen!$C$12</f>
        <v>1.2131099999999999</v>
      </c>
      <c r="E55" s="448">
        <v>1</v>
      </c>
      <c r="F55" s="449"/>
      <c r="G55" s="449"/>
      <c r="H55" s="449"/>
      <c r="I55" s="449"/>
      <c r="J55" s="447">
        <f>K55*Insumos!$D$10+'Costos por actividad CyR'!L55*Insumos!$D$11+'Costos por actividad CyR'!M55*Insumos!$D$12+'Costos por actividad CyR'!N55*Insumos!$D$13+'Costos por actividad CyR'!O55*Insumos!$D$14+'Costos por actividad CyR'!P55*Insumos!$D$15+'Costos por actividad CyR'!Q55*Insumos!$D$16+'Costos por actividad CyR'!R55*Insumos!$D$17+'Costos por actividad CyR'!S55*Insumos!$D$18+'Costos por actividad CyR'!T55*Insumos!$D$19+'Costos por actividad CyR'!U55*Insumos!$D$20+'Costos por actividad CyR'!V55*Insumos!$D$21+'Costos por actividad CyR'!W55*Insumos!$D$22+'Costos por actividad CyR'!X55*Insumos!$D$23+'Costos por actividad CyR'!Y55*Insumos!$D$24+'Costos por actividad CyR'!Z55*Insumos!$D$25+'Costos por actividad CyR'!AA55*Insumos!$D$26</f>
        <v>0</v>
      </c>
      <c r="K55" s="449"/>
      <c r="L55" s="449"/>
      <c r="M55" s="449"/>
      <c r="N55" s="449"/>
      <c r="O55" s="449"/>
      <c r="P55" s="449"/>
      <c r="Q55" s="449"/>
      <c r="R55" s="449"/>
      <c r="S55" s="449"/>
      <c r="T55" s="449"/>
      <c r="U55" s="449"/>
      <c r="V55" s="449"/>
      <c r="W55" s="449"/>
      <c r="X55" s="449"/>
      <c r="Y55" s="449"/>
      <c r="Z55" s="449"/>
      <c r="AA55" s="458"/>
      <c r="AB55" s="452">
        <f>C55*SUMPRODUCT(AC55:AK55,Equipos!$E$23:$M$23)*Resumen!$C$12</f>
        <v>0.18190543859703548</v>
      </c>
      <c r="AC55" s="453"/>
      <c r="AD55" s="448"/>
      <c r="AE55" s="449"/>
      <c r="AF55" s="449"/>
      <c r="AG55" s="449"/>
      <c r="AH55" s="449"/>
      <c r="AI55" s="449"/>
      <c r="AJ55" s="449"/>
      <c r="AK55" s="449">
        <v>1</v>
      </c>
      <c r="AL55" s="447">
        <f t="shared" si="0"/>
        <v>0</v>
      </c>
      <c r="AM55" s="454"/>
      <c r="AN55" s="455"/>
      <c r="AO55" s="455"/>
      <c r="AP55" s="456"/>
      <c r="AQ55" s="447"/>
      <c r="AR55" s="448"/>
      <c r="AS55" s="449"/>
      <c r="AT55" s="457"/>
    </row>
    <row r="56" spans="1:47" ht="15" x14ac:dyDescent="0.2">
      <c r="B56" s="276" t="s">
        <v>369</v>
      </c>
      <c r="C56" s="446">
        <f>10/60</f>
        <v>0.16666666666666666</v>
      </c>
      <c r="D56" s="447">
        <f>(E56*CostoHora_TG+F56*CostoHora_AY+G56*CostoHora_CH+H56*CostoHora_PE+I56*CostoHora_SUP)*C56*Resumen!$C$12</f>
        <v>3.1967999999999992</v>
      </c>
      <c r="E56" s="448"/>
      <c r="F56" s="449">
        <v>1</v>
      </c>
      <c r="G56" s="449"/>
      <c r="H56" s="449"/>
      <c r="I56" s="449"/>
      <c r="J56" s="447">
        <f>K56*Insumos!$D$10+'Costos por actividad CyR'!L56*Insumos!$D$11+'Costos por actividad CyR'!M56*Insumos!$D$12+'Costos por actividad CyR'!N56*Insumos!$D$13+'Costos por actividad CyR'!O56*Insumos!$D$14+'Costos por actividad CyR'!P56*Insumos!$D$15+'Costos por actividad CyR'!Q56*Insumos!$D$16+'Costos por actividad CyR'!R56*Insumos!$D$17+'Costos por actividad CyR'!S56*Insumos!$D$18+'Costos por actividad CyR'!T56*Insumos!$D$19+'Costos por actividad CyR'!U56*Insumos!$D$20+'Costos por actividad CyR'!V56*Insumos!$D$21+'Costos por actividad CyR'!W56*Insumos!$D$22+'Costos por actividad CyR'!X56*Insumos!$D$23+'Costos por actividad CyR'!Y56*Insumos!$D$24+'Costos por actividad CyR'!Z56*Insumos!$D$25+'Costos por actividad CyR'!AA56*Insumos!$D$26</f>
        <v>0</v>
      </c>
      <c r="K56" s="467"/>
      <c r="L56" s="467"/>
      <c r="M56" s="467"/>
      <c r="N56" s="467"/>
      <c r="O56" s="467"/>
      <c r="P56" s="467"/>
      <c r="Q56" s="467"/>
      <c r="R56" s="467"/>
      <c r="S56" s="467"/>
      <c r="T56" s="467"/>
      <c r="U56" s="467"/>
      <c r="V56" s="467"/>
      <c r="W56" s="467"/>
      <c r="X56" s="467"/>
      <c r="Y56" s="467"/>
      <c r="Z56" s="467"/>
      <c r="AA56" s="468"/>
      <c r="AB56" s="452">
        <f>C56*SUMPRODUCT(AC56:AK56,Equipos!$E$23:$M$23)*Resumen!$C$12</f>
        <v>0.60635146199011825</v>
      </c>
      <c r="AC56" s="469"/>
      <c r="AD56" s="470"/>
      <c r="AE56" s="467"/>
      <c r="AF56" s="467"/>
      <c r="AG56" s="467"/>
      <c r="AH56" s="467"/>
      <c r="AI56" s="467"/>
      <c r="AJ56" s="467"/>
      <c r="AK56" s="467">
        <v>1</v>
      </c>
      <c r="AL56" s="447">
        <f t="shared" si="0"/>
        <v>0</v>
      </c>
      <c r="AM56" s="454"/>
      <c r="AN56" s="455"/>
      <c r="AO56" s="455"/>
      <c r="AP56" s="456"/>
      <c r="AQ56" s="447"/>
      <c r="AR56" s="448"/>
      <c r="AS56" s="449"/>
      <c r="AT56" s="457"/>
    </row>
    <row r="57" spans="1:47" s="426" customFormat="1" ht="15" x14ac:dyDescent="0.2">
      <c r="A57" s="282"/>
      <c r="B57" s="276" t="s">
        <v>370</v>
      </c>
      <c r="C57" s="446">
        <f>1/60</f>
        <v>1.6666666666666666E-2</v>
      </c>
      <c r="D57" s="447">
        <f>(E57*CostoHora_TG+F57*CostoHora_AY+G57*CostoHora_CH+H57*CostoHora_PE+I57*CostoHora_SUP)*C57*Resumen!$C$12</f>
        <v>0.4043699999999999</v>
      </c>
      <c r="E57" s="448">
        <v>1</v>
      </c>
      <c r="F57" s="449"/>
      <c r="G57" s="449"/>
      <c r="H57" s="449"/>
      <c r="I57" s="449"/>
      <c r="J57" s="447">
        <f>K57*Insumos!$D$10+'Costos por actividad CyR'!L57*Insumos!$D$11+'Costos por actividad CyR'!M57*Insumos!$D$12+'Costos por actividad CyR'!N57*Insumos!$D$13+'Costos por actividad CyR'!O57*Insumos!$D$14+'Costos por actividad CyR'!P57*Insumos!$D$15+'Costos por actividad CyR'!Q57*Insumos!$D$16+'Costos por actividad CyR'!R57*Insumos!$D$17+'Costos por actividad CyR'!S57*Insumos!$D$18+'Costos por actividad CyR'!T57*Insumos!$D$19+'Costos por actividad CyR'!U57*Insumos!$D$20+'Costos por actividad CyR'!V57*Insumos!$D$21+'Costos por actividad CyR'!W57*Insumos!$D$22+'Costos por actividad CyR'!X57*Insumos!$D$23+'Costos por actividad CyR'!Y57*Insumos!$D$24+'Costos por actividad CyR'!Z57*Insumos!$D$25+'Costos por actividad CyR'!AA57*Insumos!$D$26</f>
        <v>0</v>
      </c>
      <c r="K57" s="471"/>
      <c r="L57" s="471"/>
      <c r="M57" s="471"/>
      <c r="N57" s="471"/>
      <c r="O57" s="471"/>
      <c r="P57" s="471"/>
      <c r="Q57" s="471"/>
      <c r="R57" s="471"/>
      <c r="S57" s="471"/>
      <c r="T57" s="471"/>
      <c r="U57" s="471"/>
      <c r="V57" s="471"/>
      <c r="W57" s="471"/>
      <c r="X57" s="471"/>
      <c r="Y57" s="471"/>
      <c r="Z57" s="471"/>
      <c r="AA57" s="471"/>
      <c r="AB57" s="452">
        <f>C57*SUMPRODUCT(AC57:AK57,Equipos!$E$23:$M$23)*Resumen!$C$12</f>
        <v>0</v>
      </c>
      <c r="AC57" s="471"/>
      <c r="AD57" s="471"/>
      <c r="AE57" s="471"/>
      <c r="AF57" s="471"/>
      <c r="AG57" s="471"/>
      <c r="AH57" s="471"/>
      <c r="AI57" s="471"/>
      <c r="AJ57" s="471"/>
      <c r="AK57" s="471"/>
      <c r="AL57" s="447">
        <f t="shared" si="0"/>
        <v>2.0218499999999997E-2</v>
      </c>
      <c r="AM57" s="454">
        <v>0.05</v>
      </c>
      <c r="AN57" s="455"/>
      <c r="AO57" s="455"/>
      <c r="AP57" s="456"/>
      <c r="AQ57" s="447"/>
      <c r="AR57" s="448"/>
      <c r="AS57" s="449"/>
      <c r="AT57" s="457"/>
      <c r="AU57" s="347"/>
    </row>
    <row r="58" spans="1:47" ht="15" x14ac:dyDescent="0.2">
      <c r="B58" s="276" t="s">
        <v>371</v>
      </c>
      <c r="C58" s="472">
        <f>'Desplaz y traslado'!$C$12</f>
        <v>0.33549178547043906</v>
      </c>
      <c r="D58" s="447">
        <f>(E58*CostoHora_TG+F58*CostoHora_AY+G58*CostoHora_CH+H58*CostoHora_PE+I58*CostoHora_SUP)*C58*Resumen!$C$12/Rendimiento!I13</f>
        <v>0.47880992926122862</v>
      </c>
      <c r="E58" s="448">
        <v>1</v>
      </c>
      <c r="F58" s="449"/>
      <c r="G58" s="449"/>
      <c r="H58" s="449"/>
      <c r="I58" s="449"/>
      <c r="J58" s="447">
        <f>K58*Insumos!$D$10+'Costos por actividad CyR'!L58*Insumos!$D$11+'Costos por actividad CyR'!M58*Insumos!$D$12+'Costos por actividad CyR'!N58*Insumos!$D$13+'Costos por actividad CyR'!O58*Insumos!$D$14+'Costos por actividad CyR'!P58*Insumos!$D$15+'Costos por actividad CyR'!Q58*Insumos!$D$16+'Costos por actividad CyR'!R58*Insumos!$D$17+'Costos por actividad CyR'!S58*Insumos!$D$18+'Costos por actividad CyR'!T58*Insumos!$D$19+'Costos por actividad CyR'!U58*Insumos!$D$20+'Costos por actividad CyR'!V58*Insumos!$D$21+'Costos por actividad CyR'!W58*Insumos!$D$22+'Costos por actividad CyR'!X58*Insumos!$D$23+'Costos por actividad CyR'!Y58*Insumos!$D$24+'Costos por actividad CyR'!Z58*Insumos!$D$25+'Costos por actividad CyR'!AA58*Insumos!$D$26</f>
        <v>0</v>
      </c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  <c r="V58" s="282"/>
      <c r="W58" s="282"/>
      <c r="X58" s="282"/>
      <c r="Y58" s="282"/>
      <c r="Z58" s="282"/>
      <c r="AA58" s="282"/>
      <c r="AB58" s="452">
        <f>C58*SUMPRODUCT(AC58:AK58,Equipos!$E$23:$M$23)*Resumen!$C$12</f>
        <v>0</v>
      </c>
      <c r="AC58" s="282"/>
      <c r="AD58" s="282"/>
      <c r="AE58" s="282"/>
      <c r="AF58" s="282"/>
      <c r="AG58" s="282"/>
      <c r="AH58" s="282"/>
      <c r="AI58" s="282"/>
      <c r="AJ58" s="282"/>
      <c r="AK58" s="282"/>
      <c r="AL58" s="447">
        <f t="shared" si="0"/>
        <v>0</v>
      </c>
      <c r="AM58" s="454"/>
      <c r="AN58" s="455"/>
      <c r="AO58" s="455"/>
      <c r="AP58" s="456"/>
      <c r="AQ58" s="256">
        <f>C58*(Vehiculos!$C$10*AR58+Vehiculos!$C$11*AS58+Vehiculos!$C$12*AT58)*Resumen!$C$12/Rendimiento!I13</f>
        <v>0.1054661674276621</v>
      </c>
      <c r="AR58" s="448">
        <v>1</v>
      </c>
      <c r="AS58" s="449"/>
      <c r="AT58" s="457"/>
    </row>
    <row r="59" spans="1:47" ht="15" x14ac:dyDescent="0.2">
      <c r="B59" s="276" t="s">
        <v>372</v>
      </c>
      <c r="C59" s="472">
        <f>'Desplaz y traslado'!$C$12</f>
        <v>0.33549178547043906</v>
      </c>
      <c r="D59" s="447">
        <f>(E59*CostoHora_TG+F59*CostoHora_AY+G59*CostoHora_CH+H59*CostoHora_PE+I59*CostoHora_SUP)*C59*Resumen!$C$12/Rendimiento!I19</f>
        <v>3.7857564056055275</v>
      </c>
      <c r="E59" s="448">
        <v>1</v>
      </c>
      <c r="F59" s="449">
        <v>1</v>
      </c>
      <c r="G59" s="449">
        <v>1</v>
      </c>
      <c r="H59" s="449"/>
      <c r="I59" s="449"/>
      <c r="J59" s="447">
        <f>K59*Insumos!$D$10+'Costos por actividad CyR'!L59*Insumos!$D$11+'Costos por actividad CyR'!M59*Insumos!$D$12+'Costos por actividad CyR'!N59*Insumos!$D$13+'Costos por actividad CyR'!O59*Insumos!$D$14+'Costos por actividad CyR'!P59*Insumos!$D$15+'Costos por actividad CyR'!Q59*Insumos!$D$16+'Costos por actividad CyR'!R59*Insumos!$D$17+'Costos por actividad CyR'!S59*Insumos!$D$18+'Costos por actividad CyR'!T59*Insumos!$D$19+'Costos por actividad CyR'!U59*Insumos!$D$20+'Costos por actividad CyR'!V59*Insumos!$D$21+'Costos por actividad CyR'!W59*Insumos!$D$22+'Costos por actividad CyR'!X59*Insumos!$D$23+'Costos por actividad CyR'!Y59*Insumos!$D$24+'Costos por actividad CyR'!Z59*Insumos!$D$25+'Costos por actividad CyR'!AA59*Insumos!$D$26</f>
        <v>0</v>
      </c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B59" s="452">
        <f>C59*SUMPRODUCT(AC59:AK59,Equipos!$E$23:$M$23)*Resumen!$C$12</f>
        <v>0</v>
      </c>
      <c r="AC59" s="282"/>
      <c r="AD59" s="282"/>
      <c r="AE59" s="282"/>
      <c r="AF59" s="282"/>
      <c r="AG59" s="282"/>
      <c r="AH59" s="282"/>
      <c r="AI59" s="282"/>
      <c r="AJ59" s="282"/>
      <c r="AK59" s="282"/>
      <c r="AL59" s="447">
        <f t="shared" si="0"/>
        <v>0</v>
      </c>
      <c r="AM59" s="454"/>
      <c r="AN59" s="455"/>
      <c r="AO59" s="455"/>
      <c r="AP59" s="456"/>
      <c r="AQ59" s="256">
        <f>C59*(Vehiculos!$C$10*AR59+Vehiculos!$C$11*AS59+Vehiculos!$C$12*AT59)*Resumen!$C$12/Rendimiento!I19</f>
        <v>0.75804076930178654</v>
      </c>
      <c r="AR59" s="448"/>
      <c r="AS59" s="449">
        <v>1</v>
      </c>
      <c r="AT59" s="457"/>
    </row>
    <row r="60" spans="1:47" ht="15" x14ac:dyDescent="0.2">
      <c r="B60" s="405" t="s">
        <v>373</v>
      </c>
      <c r="C60" s="472">
        <f>'Desplaz y traslado'!$C$12</f>
        <v>0.33549178547043906</v>
      </c>
      <c r="D60" s="447">
        <f>(E60*CostoHora_TG+F60*CostoHora_AY+G60*CostoHora_CH+H60*CostoHora_PE+I60*CostoHora_SUP)*C60*Resumen!$C$12/Rendimiento!I15</f>
        <v>15.704773543186299</v>
      </c>
      <c r="E60" s="448">
        <v>1</v>
      </c>
      <c r="F60" s="449">
        <v>1</v>
      </c>
      <c r="G60" s="449">
        <v>1</v>
      </c>
      <c r="H60" s="449">
        <v>1</v>
      </c>
      <c r="I60" s="473">
        <v>0.1</v>
      </c>
      <c r="J60" s="447">
        <f>K60*Insumos!$D$10+'Costos por actividad CyR'!L60*Insumos!$D$11+'Costos por actividad CyR'!M60*Insumos!$D$12+'Costos por actividad CyR'!N60*Insumos!$D$13+'Costos por actividad CyR'!O60*Insumos!$D$14+'Costos por actividad CyR'!P60*Insumos!$D$15+'Costos por actividad CyR'!Q60*Insumos!$D$16+'Costos por actividad CyR'!R60*Insumos!$D$17+'Costos por actividad CyR'!S60*Insumos!$D$18+'Costos por actividad CyR'!T60*Insumos!$D$19+'Costos por actividad CyR'!U60*Insumos!$D$20+'Costos por actividad CyR'!V60*Insumos!$D$21+'Costos por actividad CyR'!W60*Insumos!$D$22+'Costos por actividad CyR'!X60*Insumos!$D$23+'Costos por actividad CyR'!Y60*Insumos!$D$24+'Costos por actividad CyR'!Z60*Insumos!$D$25+'Costos por actividad CyR'!AA60*Insumos!$D$26</f>
        <v>0</v>
      </c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282"/>
      <c r="Z60" s="282"/>
      <c r="AA60" s="282"/>
      <c r="AB60" s="452">
        <f>C60*SUMPRODUCT(AC60:AK60,Equipos!$E$23:$M$23)*Resumen!$C$12</f>
        <v>0</v>
      </c>
      <c r="AC60" s="282"/>
      <c r="AD60" s="282"/>
      <c r="AE60" s="282"/>
      <c r="AF60" s="282"/>
      <c r="AG60" s="282"/>
      <c r="AH60" s="282"/>
      <c r="AI60" s="282"/>
      <c r="AJ60" s="282"/>
      <c r="AK60" s="282"/>
      <c r="AL60" s="447">
        <f t="shared" si="0"/>
        <v>0</v>
      </c>
      <c r="AM60" s="454"/>
      <c r="AN60" s="455"/>
      <c r="AO60" s="455"/>
      <c r="AP60" s="456"/>
      <c r="AQ60" s="256">
        <f>C60*(Vehiculos!$C$10*AR60+Vehiculos!$C$11*AS60+Vehiculos!$C$12*AT60)*Resumen!$C$12/Rendimiento!I15</f>
        <v>2.9540323152141994</v>
      </c>
      <c r="AR60" s="448"/>
      <c r="AS60" s="459">
        <v>0.1</v>
      </c>
      <c r="AT60" s="457">
        <v>1</v>
      </c>
    </row>
    <row r="61" spans="1:47" ht="15" x14ac:dyDescent="0.2">
      <c r="B61" s="405" t="s">
        <v>374</v>
      </c>
      <c r="C61" s="447">
        <f>'Desplaz y traslado'!C51</f>
        <v>0.20021584521371058</v>
      </c>
      <c r="D61" s="447">
        <f>(E61*CostoHora_TG+F61*CostoHora_AY+G61*CostoHora_CH+H61*CostoHora_PE+I61*CostoHora_SUP)*C61*Resumen!$C$12</f>
        <v>4.8576768797440879</v>
      </c>
      <c r="E61" s="447">
        <v>1</v>
      </c>
      <c r="F61" s="447"/>
      <c r="G61" s="447"/>
      <c r="H61" s="447"/>
      <c r="I61" s="447"/>
      <c r="J61" s="447">
        <f>K61*Insumos!$D$10+'Costos por actividad CyR'!L61*Insumos!$D$11+'Costos por actividad CyR'!M61*Insumos!$D$12+'Costos por actividad CyR'!N61*Insumos!$D$13+'Costos por actividad CyR'!O61*Insumos!$D$14+'Costos por actividad CyR'!P61*Insumos!$D$15+'Costos por actividad CyR'!Q61*Insumos!$D$16+'Costos por actividad CyR'!R61*Insumos!$D$17+'Costos por actividad CyR'!S61*Insumos!$D$18+'Costos por actividad CyR'!T61*Insumos!$D$19+'Costos por actividad CyR'!U61*Insumos!$D$20+'Costos por actividad CyR'!V61*Insumos!$D$21+'Costos por actividad CyR'!W61*Insumos!$D$22+'Costos por actividad CyR'!X61*Insumos!$D$23+'Costos por actividad CyR'!Y61*Insumos!$D$24+'Costos por actividad CyR'!Z61*Insumos!$D$25+'Costos por actividad CyR'!AA61*Insumos!$D$26</f>
        <v>0</v>
      </c>
      <c r="K61" s="447"/>
      <c r="L61" s="447"/>
      <c r="M61" s="447"/>
      <c r="N61" s="447"/>
      <c r="O61" s="447"/>
      <c r="P61" s="447"/>
      <c r="Q61" s="447"/>
      <c r="R61" s="447"/>
      <c r="S61" s="447"/>
      <c r="T61" s="447"/>
      <c r="U61" s="447"/>
      <c r="V61" s="447"/>
      <c r="W61" s="447"/>
      <c r="X61" s="447"/>
      <c r="Y61" s="447"/>
      <c r="Z61" s="447"/>
      <c r="AA61" s="447"/>
      <c r="AB61" s="452">
        <f>C61*SUMPRODUCT(AC61:AK61,Equipos!$E$23:$M$23)*Resumen!$C$12</f>
        <v>0</v>
      </c>
      <c r="AC61" s="447"/>
      <c r="AD61" s="447"/>
      <c r="AE61" s="447"/>
      <c r="AF61" s="447"/>
      <c r="AG61" s="447"/>
      <c r="AH61" s="447"/>
      <c r="AI61" s="447"/>
      <c r="AJ61" s="447"/>
      <c r="AK61" s="447"/>
      <c r="AL61" s="447">
        <f t="shared" si="0"/>
        <v>0</v>
      </c>
      <c r="AM61" s="447"/>
      <c r="AN61" s="447"/>
      <c r="AO61" s="447"/>
      <c r="AP61" s="447"/>
      <c r="AQ61" s="447">
        <f>C61*(Vehiculos!$C$10*AR61+Vehiculos!$C$11*AS61+Vehiculos!$C$12*AT61)*Resumen!$C$12</f>
        <v>1.0699873411126819</v>
      </c>
      <c r="AR61" s="448">
        <v>1</v>
      </c>
      <c r="AS61" s="449"/>
      <c r="AT61" s="457"/>
    </row>
    <row r="62" spans="1:47" ht="15" x14ac:dyDescent="0.2">
      <c r="B62" s="405" t="s">
        <v>375</v>
      </c>
      <c r="C62" s="447">
        <f>'Desplaz y traslado'!$C$51</f>
        <v>0.20021584521371058</v>
      </c>
      <c r="D62" s="447">
        <f>(E62*CostoHora_TG+F62*CostoHora_AY+G62*CostoHora_CH+H62*CostoHora_PE+I62*CostoHora_SUP)*C62*Resumen!$C$12</f>
        <v>18.744688514085961</v>
      </c>
      <c r="E62" s="447">
        <v>1</v>
      </c>
      <c r="F62" s="447">
        <v>1</v>
      </c>
      <c r="G62" s="447">
        <v>1</v>
      </c>
      <c r="H62" s="447">
        <v>1</v>
      </c>
      <c r="I62" s="447">
        <v>0.1</v>
      </c>
      <c r="J62" s="447">
        <f>K62*Insumos!$D$10+'Costos por actividad CyR'!L62*Insumos!$D$11+'Costos por actividad CyR'!M62*Insumos!$D$12+'Costos por actividad CyR'!N62*Insumos!$D$13+'Costos por actividad CyR'!O62*Insumos!$D$14+'Costos por actividad CyR'!P62*Insumos!$D$15+'Costos por actividad CyR'!Q62*Insumos!$D$16+'Costos por actividad CyR'!R62*Insumos!$D$17+'Costos por actividad CyR'!S62*Insumos!$D$18+'Costos por actividad CyR'!T62*Insumos!$D$19+'Costos por actividad CyR'!U62*Insumos!$D$20+'Costos por actividad CyR'!V62*Insumos!$D$21+'Costos por actividad CyR'!W62*Insumos!$D$22+'Costos por actividad CyR'!X62*Insumos!$D$23+'Costos por actividad CyR'!Y62*Insumos!$D$24+'Costos por actividad CyR'!Z62*Insumos!$D$25+'Costos por actividad CyR'!AA62*Insumos!$D$26</f>
        <v>0</v>
      </c>
      <c r="K62" s="447"/>
      <c r="L62" s="447"/>
      <c r="M62" s="447"/>
      <c r="N62" s="447"/>
      <c r="O62" s="447"/>
      <c r="P62" s="447"/>
      <c r="Q62" s="447"/>
      <c r="R62" s="447"/>
      <c r="S62" s="447"/>
      <c r="T62" s="447"/>
      <c r="U62" s="447"/>
      <c r="V62" s="447"/>
      <c r="W62" s="447"/>
      <c r="X62" s="447"/>
      <c r="Y62" s="447"/>
      <c r="Z62" s="447"/>
      <c r="AA62" s="447"/>
      <c r="AB62" s="452">
        <f>C62*SUMPRODUCT(AC62:AK62,Equipos!$E$23:$M$23)*Resumen!$C$12</f>
        <v>0</v>
      </c>
      <c r="AC62" s="447"/>
      <c r="AD62" s="447"/>
      <c r="AE62" s="447"/>
      <c r="AF62" s="447"/>
      <c r="AG62" s="447"/>
      <c r="AH62" s="447"/>
      <c r="AI62" s="447"/>
      <c r="AJ62" s="447"/>
      <c r="AK62" s="447"/>
      <c r="AL62" s="447"/>
      <c r="AM62" s="447"/>
      <c r="AN62" s="447"/>
      <c r="AO62" s="447"/>
      <c r="AP62" s="447"/>
      <c r="AQ62" s="447">
        <f>C62*(Vehiculos!$C$10*C62*AR62+Vehiculos!$C$11*AS62+Vehiculos!$C$12*AT62)*Resumen!$C$12</f>
        <v>3.5258334325526355</v>
      </c>
      <c r="AR62" s="471"/>
      <c r="AS62" s="474">
        <v>0.1</v>
      </c>
      <c r="AT62" s="471">
        <v>1</v>
      </c>
    </row>
    <row r="63" spans="1:47" ht="15" x14ac:dyDescent="0.2">
      <c r="B63" s="405" t="s">
        <v>376</v>
      </c>
      <c r="C63" s="447">
        <f>'Desplaz y traslado'!$C$51</f>
        <v>0.20021584521371058</v>
      </c>
      <c r="D63" s="447">
        <f>(E63*CostoHora_TG+F63*CostoHora_AY+G63*CostoHora_CH+H63*CostoHora_PE+I63*CostoHora_SUP)*C63*Resumen!$C$12</f>
        <v>13.555653843363315</v>
      </c>
      <c r="E63" s="447">
        <v>1</v>
      </c>
      <c r="F63" s="447">
        <v>1</v>
      </c>
      <c r="G63" s="447">
        <v>1</v>
      </c>
      <c r="H63" s="447"/>
      <c r="I63" s="447"/>
      <c r="J63" s="447">
        <f>K63*Insumos!$D$10+'Costos por actividad CyR'!L63*Insumos!$D$11+'Costos por actividad CyR'!M63*Insumos!$D$12+'Costos por actividad CyR'!N63*Insumos!$D$13+'Costos por actividad CyR'!O63*Insumos!$D$14+'Costos por actividad CyR'!P63*Insumos!$D$15+'Costos por actividad CyR'!Q63*Insumos!$D$16+'Costos por actividad CyR'!R63*Insumos!$D$17+'Costos por actividad CyR'!S63*Insumos!$D$18+'Costos por actividad CyR'!T63*Insumos!$D$19+'Costos por actividad CyR'!U63*Insumos!$D$20+'Costos por actividad CyR'!V63*Insumos!$D$21+'Costos por actividad CyR'!W63*Insumos!$D$22+'Costos por actividad CyR'!X63*Insumos!$D$23+'Costos por actividad CyR'!Y63*Insumos!$D$24+'Costos por actividad CyR'!Z63*Insumos!$D$25+'Costos por actividad CyR'!AA63*Insumos!$D$26</f>
        <v>0</v>
      </c>
      <c r="K63" s="447"/>
      <c r="L63" s="447"/>
      <c r="M63" s="447"/>
      <c r="N63" s="447"/>
      <c r="O63" s="447"/>
      <c r="P63" s="447"/>
      <c r="Q63" s="447"/>
      <c r="R63" s="447"/>
      <c r="S63" s="447"/>
      <c r="T63" s="447"/>
      <c r="U63" s="447"/>
      <c r="V63" s="447"/>
      <c r="W63" s="447"/>
      <c r="X63" s="447"/>
      <c r="Y63" s="447"/>
      <c r="Z63" s="447"/>
      <c r="AA63" s="447"/>
      <c r="AB63" s="452">
        <f>C63*SUMPRODUCT(AC63:AK63,Equipos!$E$23:$M$23)*Resumen!$C$12</f>
        <v>0</v>
      </c>
      <c r="AC63" s="447"/>
      <c r="AD63" s="447"/>
      <c r="AE63" s="447"/>
      <c r="AF63" s="447"/>
      <c r="AG63" s="447"/>
      <c r="AH63" s="447"/>
      <c r="AI63" s="447"/>
      <c r="AJ63" s="447"/>
      <c r="AK63" s="447"/>
      <c r="AL63" s="447"/>
      <c r="AM63" s="447"/>
      <c r="AN63" s="447"/>
      <c r="AO63" s="447"/>
      <c r="AP63" s="447"/>
      <c r="AQ63" s="447">
        <f>C63*(Vehiculos!$C$10*C63*AR63+Vehiculos!$C$11*AS63+Vehiculos!$C$12*AT63)*Resumen!$C$12</f>
        <v>2.7143157580336323</v>
      </c>
      <c r="AR63" s="471"/>
      <c r="AS63" s="474">
        <v>1</v>
      </c>
      <c r="AT63" s="471"/>
    </row>
    <row r="64" spans="1:47" ht="15" x14ac:dyDescent="0.2">
      <c r="B64" s="475"/>
      <c r="C64" s="476"/>
      <c r="D64" s="476"/>
      <c r="E64" s="476"/>
      <c r="F64" s="476"/>
      <c r="G64" s="476"/>
      <c r="H64" s="476"/>
      <c r="I64" s="476"/>
      <c r="J64" s="476"/>
      <c r="K64" s="476"/>
      <c r="L64" s="476"/>
      <c r="M64" s="476"/>
      <c r="N64" s="476"/>
      <c r="O64" s="476"/>
      <c r="P64" s="476"/>
      <c r="Q64" s="476"/>
      <c r="R64" s="476"/>
      <c r="S64" s="476"/>
      <c r="T64" s="476"/>
      <c r="U64" s="476"/>
      <c r="V64" s="476"/>
      <c r="W64" s="476"/>
      <c r="X64" s="476"/>
      <c r="Y64" s="476"/>
      <c r="Z64" s="476"/>
      <c r="AA64" s="476"/>
      <c r="AB64" s="476"/>
      <c r="AC64" s="476"/>
      <c r="AD64" s="476"/>
      <c r="AE64" s="476"/>
      <c r="AF64" s="476"/>
      <c r="AG64" s="476"/>
      <c r="AH64" s="476"/>
      <c r="AI64" s="476"/>
      <c r="AJ64" s="476"/>
      <c r="AK64" s="476"/>
      <c r="AL64" s="476"/>
      <c r="AM64" s="476"/>
      <c r="AN64" s="476"/>
      <c r="AO64" s="476"/>
      <c r="AP64" s="476"/>
      <c r="AQ64" s="476"/>
      <c r="AR64" s="471"/>
      <c r="AS64" s="474"/>
      <c r="AT64" s="471"/>
    </row>
    <row r="65" spans="2:46" ht="15" x14ac:dyDescent="0.2">
      <c r="B65" s="414"/>
      <c r="C65" s="278"/>
      <c r="D65" s="477"/>
      <c r="E65" s="471"/>
      <c r="F65" s="471"/>
      <c r="G65" s="471"/>
      <c r="H65" s="471"/>
      <c r="I65" s="478"/>
      <c r="J65" s="477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  <c r="AA65" s="282"/>
      <c r="AB65" s="479"/>
      <c r="AC65" s="282"/>
      <c r="AD65" s="282"/>
      <c r="AE65" s="282"/>
      <c r="AF65" s="282"/>
      <c r="AG65" s="282"/>
      <c r="AH65" s="282"/>
      <c r="AI65" s="282"/>
      <c r="AJ65" s="282"/>
      <c r="AK65" s="282"/>
      <c r="AL65" s="477"/>
      <c r="AM65" s="480"/>
      <c r="AN65" s="480"/>
      <c r="AO65" s="480"/>
      <c r="AP65" s="480"/>
      <c r="AQ65" s="278"/>
      <c r="AR65" s="471"/>
      <c r="AS65" s="474"/>
      <c r="AT65" s="471"/>
    </row>
    <row r="66" spans="2:46" ht="15" x14ac:dyDescent="0.2">
      <c r="B66" s="347"/>
      <c r="C66" s="278"/>
      <c r="D66" s="477"/>
      <c r="E66" s="471"/>
      <c r="F66" s="471"/>
      <c r="G66" s="471"/>
      <c r="H66" s="471"/>
      <c r="I66" s="471"/>
      <c r="J66" s="477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2"/>
      <c r="Y66" s="282"/>
      <c r="Z66" s="282"/>
      <c r="AA66" s="282"/>
      <c r="AB66" s="479"/>
      <c r="AC66" s="282"/>
      <c r="AD66" s="282"/>
      <c r="AE66" s="282"/>
      <c r="AF66" s="282"/>
      <c r="AG66" s="282"/>
      <c r="AH66" s="282"/>
      <c r="AI66" s="282"/>
      <c r="AJ66" s="282"/>
      <c r="AK66" s="282"/>
      <c r="AL66" s="477"/>
      <c r="AM66" s="480"/>
      <c r="AN66" s="480"/>
      <c r="AO66" s="480"/>
      <c r="AP66" s="480"/>
      <c r="AQ66" s="278"/>
      <c r="AR66" s="471"/>
      <c r="AS66" s="471"/>
      <c r="AT66" s="471"/>
    </row>
    <row r="67" spans="2:46" x14ac:dyDescent="0.2"/>
    <row r="68" spans="2:46" x14ac:dyDescent="0.2"/>
    <row r="69" spans="2:46" x14ac:dyDescent="0.2"/>
    <row r="70" spans="2:46" x14ac:dyDescent="0.2">
      <c r="B70" s="620" t="s">
        <v>377</v>
      </c>
      <c r="C70" s="620"/>
      <c r="D70" s="620"/>
      <c r="E70" s="620"/>
    </row>
    <row r="71" spans="2:46" x14ac:dyDescent="0.2"/>
    <row r="72" spans="2:46" x14ac:dyDescent="0.2">
      <c r="B72" s="481" t="s">
        <v>378</v>
      </c>
      <c r="C72" s="481" t="s">
        <v>256</v>
      </c>
      <c r="D72" s="481" t="s">
        <v>379</v>
      </c>
      <c r="E72" s="481" t="s">
        <v>380</v>
      </c>
    </row>
    <row r="73" spans="2:46" x14ac:dyDescent="0.2">
      <c r="B73" s="94">
        <v>88.06</v>
      </c>
      <c r="C73" s="94" t="s">
        <v>381</v>
      </c>
      <c r="D73" s="94" t="s">
        <v>382</v>
      </c>
      <c r="E73" s="94">
        <f>+$B$85/(B73/8)</f>
        <v>1.2718600953895072</v>
      </c>
    </row>
    <row r="74" spans="2:46" x14ac:dyDescent="0.2">
      <c r="B74" s="94">
        <v>86.62</v>
      </c>
      <c r="C74" s="94" t="s">
        <v>381</v>
      </c>
      <c r="D74" s="94" t="s">
        <v>383</v>
      </c>
      <c r="E74" s="94">
        <f>+$B$85/(B74/8)</f>
        <v>1.293003925190487</v>
      </c>
    </row>
    <row r="75" spans="2:46" x14ac:dyDescent="0.2">
      <c r="B75" s="94">
        <v>70.150000000000006</v>
      </c>
      <c r="C75" s="94" t="s">
        <v>381</v>
      </c>
      <c r="D75" s="94" t="s">
        <v>384</v>
      </c>
      <c r="E75" s="94">
        <f>+$B$85/(B75/8)</f>
        <v>1.5965787598004275</v>
      </c>
    </row>
    <row r="76" spans="2:46" x14ac:dyDescent="0.2">
      <c r="B76" s="94">
        <v>46.26</v>
      </c>
      <c r="C76" s="94" t="s">
        <v>381</v>
      </c>
      <c r="D76" s="94" t="s">
        <v>385</v>
      </c>
      <c r="E76" s="94">
        <f>+$B$85/(B76/8)</f>
        <v>2.4210981409424992</v>
      </c>
    </row>
    <row r="77" spans="2:46" x14ac:dyDescent="0.2"/>
    <row r="78" spans="2:46" x14ac:dyDescent="0.2">
      <c r="B78" s="481" t="s">
        <v>386</v>
      </c>
      <c r="C78" s="481" t="s">
        <v>256</v>
      </c>
      <c r="D78" s="481" t="s">
        <v>379</v>
      </c>
      <c r="E78" s="482" t="s">
        <v>380</v>
      </c>
    </row>
    <row r="79" spans="2:46" x14ac:dyDescent="0.2">
      <c r="B79" s="94">
        <v>176.08</v>
      </c>
      <c r="C79" s="94" t="s">
        <v>381</v>
      </c>
      <c r="D79" s="94" t="s">
        <v>382</v>
      </c>
      <c r="E79" s="94">
        <f>+$B$85/(B79/8)</f>
        <v>0.63607451158564288</v>
      </c>
    </row>
    <row r="80" spans="2:46" x14ac:dyDescent="0.2">
      <c r="B80" s="94">
        <v>173.24</v>
      </c>
      <c r="C80" s="94" t="s">
        <v>381</v>
      </c>
      <c r="D80" s="94" t="s">
        <v>383</v>
      </c>
      <c r="E80" s="94">
        <f>+$B$85/(B80/8)</f>
        <v>0.64650196259524351</v>
      </c>
    </row>
    <row r="81" spans="1:46" x14ac:dyDescent="0.2">
      <c r="B81" s="94">
        <v>140.31</v>
      </c>
      <c r="C81" s="94" t="s">
        <v>381</v>
      </c>
      <c r="D81" s="94" t="s">
        <v>384</v>
      </c>
      <c r="E81" s="94">
        <f>+$B$85/(B81/8)</f>
        <v>0.79823248521131773</v>
      </c>
    </row>
    <row r="82" spans="1:46" x14ac:dyDescent="0.2">
      <c r="B82" s="94">
        <v>92.53</v>
      </c>
      <c r="C82" s="94" t="s">
        <v>381</v>
      </c>
      <c r="D82" s="94" t="s">
        <v>385</v>
      </c>
      <c r="E82" s="94">
        <f>+$B$85/(B82/8)</f>
        <v>1.2104182427320869</v>
      </c>
    </row>
    <row r="83" spans="1:46" x14ac:dyDescent="0.2"/>
    <row r="84" spans="1:46" x14ac:dyDescent="0.2">
      <c r="B84" s="481" t="s">
        <v>387</v>
      </c>
    </row>
    <row r="85" spans="1:46" x14ac:dyDescent="0.2">
      <c r="B85" s="94">
        <v>14</v>
      </c>
      <c r="C85" s="94" t="s">
        <v>388</v>
      </c>
    </row>
    <row r="86" spans="1:46" x14ac:dyDescent="0.2"/>
    <row r="87" spans="1:46" hidden="1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302"/>
      <c r="AN87" s="302"/>
      <c r="AO87" s="302"/>
      <c r="AP87" s="302"/>
      <c r="AQ87" s="103"/>
      <c r="AR87" s="103"/>
      <c r="AS87" s="103"/>
      <c r="AT87" s="103"/>
    </row>
    <row r="88" spans="1:46" hidden="1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302"/>
      <c r="AN88" s="302"/>
      <c r="AO88" s="302"/>
      <c r="AP88" s="302"/>
      <c r="AQ88" s="103"/>
      <c r="AR88" s="103"/>
      <c r="AS88" s="103"/>
      <c r="AT88" s="103"/>
    </row>
    <row r="89" spans="1:46" hidden="1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302"/>
      <c r="AN89" s="302"/>
      <c r="AO89" s="302"/>
      <c r="AP89" s="302"/>
      <c r="AQ89" s="103"/>
      <c r="AR89" s="103"/>
      <c r="AS89" s="103"/>
      <c r="AT89" s="103"/>
    </row>
    <row r="106" ht="23.25" hidden="1" customHeight="1" x14ac:dyDescent="0.2"/>
    <row r="165" ht="15" hidden="1" customHeight="1" x14ac:dyDescent="0.2"/>
  </sheetData>
  <autoFilter ref="B10:AQ10" xr:uid="{00000000-0009-0000-0000-00000C000000}"/>
  <mergeCells count="1">
    <mergeCell ref="B70:E7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4">
    <tabColor theme="6" tint="0.79998168889431442"/>
  </sheetPr>
  <dimension ref="A1:U545"/>
  <sheetViews>
    <sheetView showGridLines="0" topLeftCell="A202" zoomScale="90" zoomScaleNormal="90" zoomScalePageLayoutView="87" workbookViewId="0">
      <selection activeCell="B30" sqref="B30"/>
    </sheetView>
  </sheetViews>
  <sheetFormatPr baseColWidth="10" defaultColWidth="0" defaultRowHeight="14.25" zeroHeight="1" x14ac:dyDescent="0.2"/>
  <cols>
    <col min="1" max="1" width="14.28515625" style="367" customWidth="1"/>
    <col min="2" max="2" width="71.140625" style="94" bestFit="1" customWidth="1"/>
    <col min="3" max="3" width="16" style="272" bestFit="1" customWidth="1"/>
    <col min="4" max="4" width="13.42578125" style="272" bestFit="1" customWidth="1"/>
    <col min="5" max="5" width="10.7109375" style="272" bestFit="1" customWidth="1"/>
    <col min="6" max="7" width="10.7109375" style="272" customWidth="1"/>
    <col min="8" max="8" width="10.7109375" style="94" customWidth="1"/>
    <col min="9" max="9" width="10.85546875" style="94" hidden="1" customWidth="1"/>
    <col min="10" max="12" width="5.7109375" style="94" hidden="1" customWidth="1"/>
    <col min="13" max="13" width="4.5703125" style="94" hidden="1" customWidth="1"/>
    <col min="14" max="15" width="10.85546875" style="94" hidden="1" customWidth="1"/>
    <col min="16" max="16" width="64" style="94" hidden="1" customWidth="1"/>
    <col min="17" max="17" width="18.42578125" style="94" hidden="1" customWidth="1"/>
    <col min="18" max="18" width="19" style="94" hidden="1" customWidth="1"/>
    <col min="19" max="19" width="13.42578125" style="94" hidden="1" customWidth="1"/>
    <col min="20" max="20" width="33.42578125" style="94" hidden="1" customWidth="1"/>
    <col min="21" max="21" width="10.85546875" style="94" hidden="1" customWidth="1"/>
    <col min="22" max="16384" width="10.85546875" style="94" hidden="1"/>
  </cols>
  <sheetData>
    <row r="1" spans="1:21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6.5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1" ht="3" customHeight="1" x14ac:dyDescent="0.2">
      <c r="A6" s="346"/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</row>
    <row r="7" spans="1:21" s="103" customFormat="1" ht="15.75" customHeight="1" x14ac:dyDescent="0.2">
      <c r="A7" s="348"/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</row>
    <row r="8" spans="1:21" ht="20.25" thickBot="1" x14ac:dyDescent="0.3">
      <c r="A8" s="61" t="s">
        <v>389</v>
      </c>
      <c r="B8" s="61"/>
      <c r="C8" s="61"/>
      <c r="D8" s="61"/>
      <c r="E8" s="61"/>
      <c r="F8" s="61"/>
      <c r="G8" s="61"/>
    </row>
    <row r="9" spans="1:21" ht="10.5" customHeight="1" thickTop="1" x14ac:dyDescent="0.2"/>
    <row r="10" spans="1:21" x14ac:dyDescent="0.2">
      <c r="A10" s="358" t="s">
        <v>390</v>
      </c>
      <c r="B10" s="358" t="s">
        <v>391</v>
      </c>
      <c r="C10" s="359"/>
      <c r="D10" s="359"/>
      <c r="E10" s="359"/>
      <c r="F10" s="359"/>
      <c r="G10" s="368">
        <f>C25+D25+E25+F25+G25</f>
        <v>15.325268840824107</v>
      </c>
      <c r="P10" s="369" t="s">
        <v>392</v>
      </c>
    </row>
    <row r="11" spans="1:21" x14ac:dyDescent="0.2"/>
    <row r="12" spans="1:21" x14ac:dyDescent="0.2">
      <c r="A12" s="370" t="s">
        <v>393</v>
      </c>
      <c r="B12" s="370" t="s">
        <v>394</v>
      </c>
      <c r="C12" s="371" t="s">
        <v>395</v>
      </c>
      <c r="D12" s="371" t="s">
        <v>396</v>
      </c>
      <c r="E12" s="371" t="s">
        <v>397</v>
      </c>
      <c r="F12" s="371" t="s">
        <v>398</v>
      </c>
      <c r="G12" s="371" t="s">
        <v>399</v>
      </c>
      <c r="P12" s="372" t="s">
        <v>394</v>
      </c>
      <c r="Q12" s="372" t="s">
        <v>395</v>
      </c>
      <c r="R12" s="372" t="s">
        <v>400</v>
      </c>
      <c r="S12" s="372" t="s">
        <v>397</v>
      </c>
      <c r="T12" s="373" t="s">
        <v>401</v>
      </c>
    </row>
    <row r="13" spans="1:21" x14ac:dyDescent="0.2">
      <c r="A13" s="374">
        <v>9</v>
      </c>
      <c r="B13" s="375" t="s">
        <v>371</v>
      </c>
      <c r="C13" s="376">
        <f>VLOOKUP(B13,'Costos por actividad CyR'!$B$11:$AQ$61,3,FALSE)</f>
        <v>0.47880992926122862</v>
      </c>
      <c r="D13" s="376">
        <f>VLOOKUP(B13,'Costos por actividad CyR'!$B$11:$AQ$61,9,FALSE)</f>
        <v>0</v>
      </c>
      <c r="E13" s="376">
        <f>VLOOKUP(B13,'Costos por actividad CyR'!$B$11:$AQ$61,27,FALSE)</f>
        <v>0</v>
      </c>
      <c r="F13" s="376">
        <f>VLOOKUP(B13,'Costos por actividad CyR'!$B$11:$AQ$61,37,FALSE)</f>
        <v>0</v>
      </c>
      <c r="G13" s="376">
        <f>VLOOKUP(B13,'Costos por actividad CyR'!$B$11:$AQ$61,42,FALSE)</f>
        <v>0.1054661674276621</v>
      </c>
      <c r="P13" s="377" t="s">
        <v>86</v>
      </c>
      <c r="Q13" s="378"/>
      <c r="R13" s="378"/>
      <c r="S13" s="378"/>
      <c r="T13" s="379"/>
    </row>
    <row r="14" spans="1:21" x14ac:dyDescent="0.2">
      <c r="A14" s="374">
        <v>41</v>
      </c>
      <c r="B14" s="375" t="s">
        <v>364</v>
      </c>
      <c r="C14" s="376">
        <f>VLOOKUP(B14,'Costos por actividad CyR'!$B$11:$AQ$61,3,FALSE)</f>
        <v>0.4043699999999999</v>
      </c>
      <c r="D14" s="376">
        <f>VLOOKUP(B14,'Costos por actividad CyR'!$B$11:$AQ$61,9,FALSE)</f>
        <v>0</v>
      </c>
      <c r="E14" s="376">
        <f>VLOOKUP(B14,'Costos por actividad CyR'!$B$11:$AQ$61,27,FALSE)</f>
        <v>6.0635146199011822E-2</v>
      </c>
      <c r="F14" s="376">
        <f>VLOOKUP(B14,'Costos por actividad CyR'!$B$11:$AQ$61,37,FALSE)</f>
        <v>0</v>
      </c>
      <c r="G14" s="376">
        <f>VLOOKUP(B14,'Costos por actividad CyR'!$B$11:$AQ$61,42,FALSE)</f>
        <v>0</v>
      </c>
      <c r="P14" s="380" t="s">
        <v>391</v>
      </c>
      <c r="Q14" s="381">
        <f>ROUND(C25,2)</f>
        <v>11.34</v>
      </c>
      <c r="R14" s="381">
        <f>+D25</f>
        <v>1.1715262711864407</v>
      </c>
      <c r="S14" s="381">
        <f>+E25</f>
        <v>0.24254058479604729</v>
      </c>
      <c r="T14" s="382">
        <f t="shared" ref="T14:T27" si="0">SUM(Q14:S14)</f>
        <v>12.754066855982488</v>
      </c>
    </row>
    <row r="15" spans="1:21" x14ac:dyDescent="0.2">
      <c r="A15" s="374">
        <v>37</v>
      </c>
      <c r="B15" s="375" t="s">
        <v>362</v>
      </c>
      <c r="C15" s="376">
        <f>VLOOKUP(B15,'Costos por actividad CyR'!$B$11:$AQ$61,3,FALSE)</f>
        <v>0.4043699999999999</v>
      </c>
      <c r="D15" s="376">
        <f>VLOOKUP(B15,'Costos por actividad CyR'!$B$11:$AQ$61,9,FALSE)</f>
        <v>0</v>
      </c>
      <c r="E15" s="376">
        <f>VLOOKUP(B15,'Costos por actividad CyR'!$B$11:$AQ$61,27,FALSE)</f>
        <v>0</v>
      </c>
      <c r="F15" s="376">
        <f>VLOOKUP(B15,'Costos por actividad CyR'!$B$11:$AQ$61,37,FALSE)</f>
        <v>2.0218499999999997E-2</v>
      </c>
      <c r="G15" s="376">
        <f>VLOOKUP(B15,'Costos por actividad CyR'!$B$11:$AQ$61,42,FALSE)</f>
        <v>0</v>
      </c>
      <c r="P15" s="380" t="s">
        <v>402</v>
      </c>
      <c r="Q15" s="381">
        <f>ROUND(C44,2)</f>
        <v>16.190000000000001</v>
      </c>
      <c r="R15" s="381">
        <f>+D44</f>
        <v>4.6171917746759723</v>
      </c>
      <c r="S15" s="381">
        <f>+E44</f>
        <v>0.24254058479604729</v>
      </c>
      <c r="T15" s="382">
        <f t="shared" si="0"/>
        <v>21.049732359472021</v>
      </c>
    </row>
    <row r="16" spans="1:21" x14ac:dyDescent="0.2">
      <c r="A16" s="374">
        <v>4</v>
      </c>
      <c r="B16" s="375" t="s">
        <v>327</v>
      </c>
      <c r="C16" s="376">
        <f>VLOOKUP(B16,'Costos por actividad CyR'!$B$11:$AQ$61,3,FALSE)</f>
        <v>0.47176499999999993</v>
      </c>
      <c r="D16" s="376">
        <f>VLOOKUP(B16,'Costos por actividad CyR'!$B$11:$AQ$61,9,FALSE)</f>
        <v>0</v>
      </c>
      <c r="E16" s="376">
        <f>VLOOKUP(B16,'Costos por actividad CyR'!$B$11:$AQ$61,27,FALSE)</f>
        <v>0</v>
      </c>
      <c r="F16" s="376">
        <f>VLOOKUP(B16,'Costos por actividad CyR'!$B$11:$AQ$61,37,FALSE)</f>
        <v>2.3588249999999998E-2</v>
      </c>
      <c r="G16" s="376">
        <f>VLOOKUP(B16,'Costos por actividad CyR'!$B$11:$AQ$61,42,FALSE)</f>
        <v>0</v>
      </c>
      <c r="P16" s="380" t="s">
        <v>403</v>
      </c>
      <c r="Q16" s="381">
        <f>ROUND(C65,2)</f>
        <v>186.99</v>
      </c>
      <c r="R16" s="381">
        <f>+D65</f>
        <v>37.826096660396772</v>
      </c>
      <c r="S16" s="381">
        <f>+E65</f>
        <v>328.24562716704366</v>
      </c>
      <c r="T16" s="382">
        <f t="shared" si="0"/>
        <v>553.06172382744046</v>
      </c>
    </row>
    <row r="17" spans="1:20" x14ac:dyDescent="0.2">
      <c r="A17" s="374">
        <v>8</v>
      </c>
      <c r="B17" s="276" t="s">
        <v>330</v>
      </c>
      <c r="C17" s="376">
        <f>VLOOKUP(B17,'Costos por actividad CyR'!$B$11:$AQ$61,3,FALSE)</f>
        <v>0</v>
      </c>
      <c r="D17" s="376">
        <f>VLOOKUP(B17,'Costos por actividad CyR'!$B$11:$AQ$61,9,FALSE)</f>
        <v>0</v>
      </c>
      <c r="E17" s="376">
        <f>VLOOKUP(B17,'Costos por actividad CyR'!$B$11:$AQ$61,27,FALSE)</f>
        <v>0</v>
      </c>
      <c r="F17" s="376">
        <f>VLOOKUP(B17,'Costos por actividad CyR'!$B$11:$AQ$61,37,FALSE)</f>
        <v>0</v>
      </c>
      <c r="G17" s="376">
        <f>VLOOKUP(B17,'Costos por actividad CyR'!$B$11:$AQ$61,42,FALSE)</f>
        <v>0</v>
      </c>
      <c r="P17" s="380" t="s">
        <v>404</v>
      </c>
      <c r="Q17" s="381">
        <f>ROUND(C82,2)</f>
        <v>11.34</v>
      </c>
      <c r="R17" s="381">
        <f>+D82</f>
        <v>1.1715262711864407</v>
      </c>
      <c r="S17" s="381">
        <f>+E82</f>
        <v>0.24254058479604729</v>
      </c>
      <c r="T17" s="382">
        <f t="shared" si="0"/>
        <v>12.754066855982488</v>
      </c>
    </row>
    <row r="18" spans="1:20" x14ac:dyDescent="0.2">
      <c r="A18" s="374">
        <v>39</v>
      </c>
      <c r="B18" s="375" t="s">
        <v>368</v>
      </c>
      <c r="C18" s="376">
        <f>VLOOKUP(B18,'Costos por actividad CyR'!$B$11:$AQ$61,3,FALSE)</f>
        <v>1.2131099999999999</v>
      </c>
      <c r="D18" s="376">
        <f>VLOOKUP(B18,'Costos por actividad CyR'!$B$11:$AQ$61,9,FALSE)</f>
        <v>0</v>
      </c>
      <c r="E18" s="376">
        <f>VLOOKUP(B18,'Costos por actividad CyR'!$B$11:$AQ$61,27,FALSE)</f>
        <v>0.18190543859703548</v>
      </c>
      <c r="F18" s="376">
        <f>VLOOKUP(B18,'Costos por actividad CyR'!$B$11:$AQ$61,37,FALSE)</f>
        <v>0</v>
      </c>
      <c r="G18" s="376">
        <f>VLOOKUP(B18,'Costos por actividad CyR'!$B$11:$AQ$61,42,FALSE)</f>
        <v>0</v>
      </c>
      <c r="P18" s="380" t="s">
        <v>405</v>
      </c>
      <c r="Q18" s="381">
        <f>ROUND(C101,2)</f>
        <v>16.190000000000001</v>
      </c>
      <c r="R18" s="381">
        <f>+D101</f>
        <v>4.6171917746759723</v>
      </c>
      <c r="S18" s="381">
        <f>+E101</f>
        <v>0.24254058479604729</v>
      </c>
      <c r="T18" s="382">
        <f t="shared" si="0"/>
        <v>21.049732359472021</v>
      </c>
    </row>
    <row r="19" spans="1:20" x14ac:dyDescent="0.2">
      <c r="A19" s="374">
        <v>24</v>
      </c>
      <c r="B19" s="375" t="s">
        <v>351</v>
      </c>
      <c r="C19" s="376">
        <f>VLOOKUP(B19,'Costos por actividad CyR'!$B$11:$AQ$61,3,FALSE)</f>
        <v>0.60655499999999996</v>
      </c>
      <c r="D19" s="376">
        <f>VLOOKUP(B19,'Costos por actividad CyR'!$B$11:$AQ$61,9,FALSE)</f>
        <v>1.1715262711864407</v>
      </c>
      <c r="E19" s="376">
        <f>VLOOKUP(B19,'Costos por actividad CyR'!$B$11:$AQ$61,27,FALSE)</f>
        <v>0</v>
      </c>
      <c r="F19" s="376">
        <f>VLOOKUP(B19,'Costos por actividad CyR'!$B$11:$AQ$61,37,FALSE)</f>
        <v>3.0327750000000001E-2</v>
      </c>
      <c r="G19" s="376">
        <f>VLOOKUP(B19,'Costos por actividad CyR'!$B$11:$AQ$61,42,FALSE)</f>
        <v>0</v>
      </c>
      <c r="P19" s="380" t="s">
        <v>406</v>
      </c>
      <c r="Q19" s="381">
        <f>ROUND(C122,2)</f>
        <v>188.9</v>
      </c>
      <c r="R19" s="381">
        <f>+D122</f>
        <v>43.408180309449612</v>
      </c>
      <c r="S19" s="381">
        <f>+E122</f>
        <v>333.27066975754451</v>
      </c>
      <c r="T19" s="382">
        <f t="shared" si="0"/>
        <v>565.57885006699416</v>
      </c>
    </row>
    <row r="20" spans="1:20" x14ac:dyDescent="0.2">
      <c r="A20" s="374">
        <v>19</v>
      </c>
      <c r="B20" s="375" t="s">
        <v>345</v>
      </c>
      <c r="C20" s="376">
        <f>VLOOKUP(B20,'Costos por actividad CyR'!$B$11:$AQ$61,3,FALSE)</f>
        <v>2.0218499999999993</v>
      </c>
      <c r="D20" s="376">
        <f>VLOOKUP(B20,'Costos por actividad CyR'!$B$11:$AQ$61,9,FALSE)</f>
        <v>0</v>
      </c>
      <c r="E20" s="376">
        <f>VLOOKUP(B20,'Costos por actividad CyR'!$B$11:$AQ$61,27,FALSE)</f>
        <v>0</v>
      </c>
      <c r="F20" s="376">
        <f>VLOOKUP(B20,'Costos por actividad CyR'!$B$11:$AQ$61,37,FALSE)</f>
        <v>0.10109249999999997</v>
      </c>
      <c r="G20" s="376">
        <f>VLOOKUP(B20,'Costos por actividad CyR'!$B$11:$AQ$61,42,FALSE)</f>
        <v>0</v>
      </c>
      <c r="P20" s="380" t="s">
        <v>407</v>
      </c>
      <c r="Q20" s="381">
        <f>ROUND(C140,2)</f>
        <v>57.11</v>
      </c>
      <c r="R20" s="381">
        <f>+D140</f>
        <v>95.858097706879377</v>
      </c>
      <c r="S20" s="381">
        <f>+E140</f>
        <v>0.66698660818913003</v>
      </c>
      <c r="T20" s="382">
        <f t="shared" si="0"/>
        <v>153.6350843150685</v>
      </c>
    </row>
    <row r="21" spans="1:20" ht="15" customHeight="1" x14ac:dyDescent="0.2">
      <c r="A21" s="374">
        <v>12</v>
      </c>
      <c r="B21" s="375" t="s">
        <v>333</v>
      </c>
      <c r="C21" s="376">
        <f>VLOOKUP(B21,'Costos por actividad CyR'!$B$11:$AQ$61,3,FALSE)</f>
        <v>0.4043699999999999</v>
      </c>
      <c r="D21" s="376">
        <f>VLOOKUP(B21,'Costos por actividad CyR'!$B$11:$AQ$61,9,FALSE)</f>
        <v>0</v>
      </c>
      <c r="E21" s="376">
        <f>VLOOKUP(B21,'Costos por actividad CyR'!$B$11:$AQ$61,27,FALSE)</f>
        <v>0</v>
      </c>
      <c r="F21" s="376">
        <f>VLOOKUP(B21,'Costos por actividad CyR'!$B$11:$AQ$61,37,FALSE)</f>
        <v>0</v>
      </c>
      <c r="G21" s="376">
        <f>VLOOKUP(B21,'Costos por actividad CyR'!$B$11:$AQ$61,42,FALSE)</f>
        <v>0</v>
      </c>
      <c r="P21" s="380" t="s">
        <v>408</v>
      </c>
      <c r="Q21" s="381">
        <f>ROUND(C159,2)</f>
        <v>100.55</v>
      </c>
      <c r="R21" s="381">
        <f>+D159</f>
        <v>95.858097706879377</v>
      </c>
      <c r="S21" s="381">
        <f>+E159</f>
        <v>0.66698660818913003</v>
      </c>
      <c r="T21" s="382">
        <f t="shared" si="0"/>
        <v>197.07508431506849</v>
      </c>
    </row>
    <row r="22" spans="1:20" x14ac:dyDescent="0.2">
      <c r="A22" s="374">
        <v>45</v>
      </c>
      <c r="B22" s="102" t="s">
        <v>374</v>
      </c>
      <c r="C22" s="376">
        <f>VLOOKUP(B22,'Costos por actividad CyR'!$B$11:$AQ$61,3,FALSE)</f>
        <v>4.8576768797440879</v>
      </c>
      <c r="D22" s="376">
        <f>VLOOKUP(B22,'Costos por actividad CyR'!$B$11:$AQ$61,9,FALSE)</f>
        <v>0</v>
      </c>
      <c r="E22" s="376">
        <f>VLOOKUP(B22,'Costos por actividad CyR'!$B$11:$AQ$61,27,FALSE)</f>
        <v>0</v>
      </c>
      <c r="F22" s="376">
        <f>VLOOKUP(B22,'Costos por actividad CyR'!$B$11:$AQ$61,37,FALSE)</f>
        <v>0</v>
      </c>
      <c r="G22" s="376">
        <f>VLOOKUP(B22,'Costos por actividad CyR'!$B$11:$AQ$61,42,FALSE)</f>
        <v>1.0699873411126819</v>
      </c>
      <c r="P22" s="380" t="s">
        <v>409</v>
      </c>
      <c r="Q22" s="381">
        <f>+C178</f>
        <v>315.68983717915921</v>
      </c>
      <c r="R22" s="381">
        <f>+D178</f>
        <v>134.75293310132597</v>
      </c>
      <c r="S22" s="381">
        <f>+E178</f>
        <v>576.06517078458353</v>
      </c>
      <c r="T22" s="382">
        <f t="shared" si="0"/>
        <v>1026.5079410650687</v>
      </c>
    </row>
    <row r="23" spans="1:20" x14ac:dyDescent="0.2">
      <c r="A23" s="374">
        <v>49</v>
      </c>
      <c r="B23" s="383" t="s">
        <v>410</v>
      </c>
      <c r="C23" s="384">
        <v>0</v>
      </c>
      <c r="D23" s="384">
        <v>0</v>
      </c>
      <c r="E23" s="384">
        <v>0</v>
      </c>
      <c r="F23" s="384">
        <v>0</v>
      </c>
      <c r="G23" s="384">
        <f>+Rendimiento!$E$13*Vehiculos!$C$10*Resumen!$C$12</f>
        <v>1.11336857060707</v>
      </c>
      <c r="P23" s="380" t="s">
        <v>411</v>
      </c>
      <c r="Q23" s="381">
        <f>+C199</f>
        <v>208.08742389236374</v>
      </c>
      <c r="R23" s="381">
        <f>+D199</f>
        <v>52.778944517078699</v>
      </c>
      <c r="S23" s="381">
        <f>+E199</f>
        <v>412.21527990613151</v>
      </c>
      <c r="T23" s="382">
        <f t="shared" si="0"/>
        <v>673.08164831557394</v>
      </c>
    </row>
    <row r="24" spans="1:20" x14ac:dyDescent="0.2">
      <c r="A24" s="374">
        <v>9</v>
      </c>
      <c r="B24" s="375" t="s">
        <v>371</v>
      </c>
      <c r="C24" s="376">
        <f>VLOOKUP(B24,'Costos por actividad CyR'!$B$11:$AQ$61,3,FALSE)</f>
        <v>0.47880992926122862</v>
      </c>
      <c r="D24" s="376">
        <f t="shared" ref="D24" si="1">D13</f>
        <v>0</v>
      </c>
      <c r="E24" s="376">
        <f>VLOOKUP(B24,'Costos por actividad CyR'!$B$11:$AQ$61,27,FALSE)</f>
        <v>0</v>
      </c>
      <c r="F24" s="376">
        <f>VLOOKUP(B24,'Costos por actividad CyR'!$B$11:$AQ$61,37,FALSE)</f>
        <v>0</v>
      </c>
      <c r="G24" s="376">
        <f>VLOOKUP(B24,'Costos por actividad CyR'!$B$11:$AQ$61,42,FALSE)</f>
        <v>0.1054661674276621</v>
      </c>
      <c r="P24" s="380" t="s">
        <v>412</v>
      </c>
      <c r="Q24" s="381">
        <f>+C217</f>
        <v>57.108401654574365</v>
      </c>
      <c r="R24" s="381">
        <f>+D217</f>
        <v>95.858097706879377</v>
      </c>
      <c r="S24" s="381">
        <f>+E217</f>
        <v>0.66698660818913003</v>
      </c>
      <c r="T24" s="382">
        <f t="shared" si="0"/>
        <v>153.63348596964286</v>
      </c>
    </row>
    <row r="25" spans="1:20" x14ac:dyDescent="0.2">
      <c r="A25" s="621" t="s">
        <v>401</v>
      </c>
      <c r="B25" s="622"/>
      <c r="C25" s="385">
        <f>SUM(C13:C24)</f>
        <v>11.341686738266542</v>
      </c>
      <c r="D25" s="385">
        <f>SUM(D13:D24)</f>
        <v>1.1715262711864407</v>
      </c>
      <c r="E25" s="385">
        <f>SUM(E13:E24)</f>
        <v>0.24254058479604729</v>
      </c>
      <c r="F25" s="385">
        <f t="shared" ref="F25:G25" si="2">SUM(F13:F24)</f>
        <v>0.17522699999999997</v>
      </c>
      <c r="G25" s="385">
        <f t="shared" si="2"/>
        <v>2.3942882465750759</v>
      </c>
      <c r="P25" s="380" t="s">
        <v>413</v>
      </c>
      <c r="Q25" s="381">
        <f>+C236</f>
        <v>100.55140165457436</v>
      </c>
      <c r="R25" s="381">
        <f>+D236</f>
        <v>95.858097706879377</v>
      </c>
      <c r="S25" s="381">
        <f>+E236</f>
        <v>0.66698660818913003</v>
      </c>
      <c r="T25" s="382">
        <f t="shared" si="0"/>
        <v>197.07648596964287</v>
      </c>
    </row>
    <row r="26" spans="1:20" x14ac:dyDescent="0.2">
      <c r="A26" s="386"/>
      <c r="C26" s="300"/>
      <c r="D26" s="300"/>
      <c r="E26" s="300"/>
      <c r="F26" s="300"/>
      <c r="G26" s="300"/>
      <c r="P26" s="380" t="s">
        <v>414</v>
      </c>
      <c r="Q26" s="381">
        <f>+C255</f>
        <v>315.68983717915921</v>
      </c>
      <c r="R26" s="381">
        <f>+D255</f>
        <v>134.75293310132597</v>
      </c>
      <c r="S26" s="381">
        <f>+E255</f>
        <v>576.06517078458353</v>
      </c>
      <c r="T26" s="382">
        <f t="shared" si="0"/>
        <v>1026.5079410650687</v>
      </c>
    </row>
    <row r="27" spans="1:20" x14ac:dyDescent="0.2">
      <c r="A27" s="370" t="s">
        <v>415</v>
      </c>
      <c r="B27" s="358" t="s">
        <v>402</v>
      </c>
      <c r="C27" s="387"/>
      <c r="D27" s="387"/>
      <c r="E27" s="387"/>
      <c r="F27" s="387"/>
      <c r="G27" s="368">
        <f>C44+D44+E44+F44+G44</f>
        <v>24.934830172096426</v>
      </c>
      <c r="P27" s="380" t="s">
        <v>416</v>
      </c>
      <c r="Q27" s="381">
        <f>+C276</f>
        <v>227.23648240644968</v>
      </c>
      <c r="R27" s="381">
        <f>+D276</f>
        <v>52.778944517078699</v>
      </c>
      <c r="S27" s="381">
        <f>+E276</f>
        <v>412.27591505233056</v>
      </c>
      <c r="T27" s="382">
        <f t="shared" si="0"/>
        <v>692.29134197585893</v>
      </c>
    </row>
    <row r="28" spans="1:20" x14ac:dyDescent="0.2">
      <c r="C28" s="301"/>
      <c r="D28" s="301"/>
      <c r="E28" s="301"/>
      <c r="F28" s="301"/>
      <c r="G28" s="301"/>
      <c r="P28" s="388" t="s">
        <v>417</v>
      </c>
      <c r="Q28" s="389"/>
      <c r="R28" s="389"/>
      <c r="S28" s="389"/>
      <c r="T28" s="390"/>
    </row>
    <row r="29" spans="1:20" x14ac:dyDescent="0.2">
      <c r="A29" s="370" t="s">
        <v>393</v>
      </c>
      <c r="B29" s="391" t="s">
        <v>418</v>
      </c>
      <c r="C29" s="391" t="s">
        <v>395</v>
      </c>
      <c r="D29" s="392" t="s">
        <v>396</v>
      </c>
      <c r="E29" s="392" t="s">
        <v>397</v>
      </c>
      <c r="F29" s="392" t="s">
        <v>398</v>
      </c>
      <c r="G29" s="392" t="s">
        <v>399</v>
      </c>
      <c r="P29" s="380" t="s">
        <v>419</v>
      </c>
      <c r="Q29" s="381">
        <f>+C295</f>
        <v>12.959166738266546</v>
      </c>
      <c r="R29" s="381">
        <f>+D295</f>
        <v>1.1715262711864407</v>
      </c>
      <c r="S29" s="381">
        <f>+E295</f>
        <v>0.24254058479604729</v>
      </c>
      <c r="T29" s="382">
        <f t="shared" ref="T29:T40" si="3">SUM(Q29:S29)</f>
        <v>14.373233594249035</v>
      </c>
    </row>
    <row r="30" spans="1:20" x14ac:dyDescent="0.2">
      <c r="A30" s="374">
        <v>9</v>
      </c>
      <c r="B30" s="393" t="s">
        <v>371</v>
      </c>
      <c r="C30" s="394">
        <f>VLOOKUP(B30,'Costos por actividad CyR'!$B$11:$AQ$61,3,FALSE)</f>
        <v>0.47880992926122862</v>
      </c>
      <c r="D30" s="394">
        <f>VLOOKUP(B30,'Costos por actividad CyR'!$B$11:$AQ$61,9,FALSE)</f>
        <v>0</v>
      </c>
      <c r="E30" s="394">
        <f>VLOOKUP(B30,'Costos por actividad CyR'!$B$11:$AQ$61,27,FALSE)</f>
        <v>0</v>
      </c>
      <c r="F30" s="394">
        <f>VLOOKUP(B30,'Costos por actividad CyR'!$B$11:$AQ$61,37,FALSE)</f>
        <v>0</v>
      </c>
      <c r="G30" s="394">
        <f>VLOOKUP(B30,'Costos por actividad CyR'!$B$11:$AQ$61,42,FALSE)</f>
        <v>0.1054661674276621</v>
      </c>
      <c r="P30" s="380" t="s">
        <v>420</v>
      </c>
      <c r="Q30" s="381">
        <f>+C316</f>
        <v>25.968432738266543</v>
      </c>
      <c r="R30" s="381">
        <f>+D316</f>
        <v>1.1715262711864407</v>
      </c>
      <c r="S30" s="381">
        <f>+E316</f>
        <v>0.24254058479604729</v>
      </c>
      <c r="T30" s="382">
        <f t="shared" si="3"/>
        <v>27.38249959424903</v>
      </c>
    </row>
    <row r="31" spans="1:20" x14ac:dyDescent="0.2">
      <c r="A31" s="386">
        <v>41</v>
      </c>
      <c r="B31" s="375" t="s">
        <v>364</v>
      </c>
      <c r="C31" s="376">
        <f>VLOOKUP(B31,'Costos por actividad CyR'!$B$11:$AQ$61,3,FALSE)</f>
        <v>0.4043699999999999</v>
      </c>
      <c r="D31" s="376">
        <f>VLOOKUP(B31,'Costos por actividad CyR'!$B$11:$AQ$61,9,FALSE)</f>
        <v>0</v>
      </c>
      <c r="E31" s="376">
        <f>VLOOKUP(B31,'Costos por actividad CyR'!$B$11:$AQ$61,27,FALSE)</f>
        <v>6.0635146199011822E-2</v>
      </c>
      <c r="F31" s="376">
        <f>VLOOKUP(B31,'Costos por actividad CyR'!$B$11:$AQ$61,37,FALSE)</f>
        <v>0</v>
      </c>
      <c r="G31" s="376">
        <f>VLOOKUP(B31,'Costos por actividad CyR'!$B$11:$AQ$61,42,FALSE)</f>
        <v>0</v>
      </c>
      <c r="P31" s="380" t="s">
        <v>421</v>
      </c>
      <c r="Q31" s="381">
        <f>+C340</f>
        <v>196.01222596978693</v>
      </c>
      <c r="R31" s="381">
        <f>+D340</f>
        <v>63.975740903572763</v>
      </c>
      <c r="S31" s="381">
        <f>+E340</f>
        <v>334.67883124503805</v>
      </c>
      <c r="T31" s="382">
        <f t="shared" si="3"/>
        <v>594.66679811839776</v>
      </c>
    </row>
    <row r="32" spans="1:20" x14ac:dyDescent="0.2">
      <c r="A32" s="386">
        <v>37</v>
      </c>
      <c r="B32" s="375" t="s">
        <v>362</v>
      </c>
      <c r="C32" s="376">
        <f>VLOOKUP(B32,'Costos por actividad CyR'!$B$11:$AQ$61,3,FALSE)</f>
        <v>0.4043699999999999</v>
      </c>
      <c r="D32" s="376">
        <f>VLOOKUP(B32,'Costos por actividad CyR'!$B$11:$AQ$61,9,FALSE)</f>
        <v>0</v>
      </c>
      <c r="E32" s="376">
        <f>VLOOKUP(B32,'Costos por actividad CyR'!$B$11:$AQ$61,27,FALSE)</f>
        <v>0</v>
      </c>
      <c r="F32" s="376">
        <f>VLOOKUP(B32,'Costos por actividad CyR'!$B$11:$AQ$61,37,FALSE)</f>
        <v>2.0218499999999997E-2</v>
      </c>
      <c r="G32" s="376">
        <f>VLOOKUP(B32,'Costos por actividad CyR'!$B$11:$AQ$61,42,FALSE)</f>
        <v>0</v>
      </c>
      <c r="P32" s="380" t="s">
        <v>422</v>
      </c>
      <c r="Q32" s="381">
        <f>+C359</f>
        <v>12.959166738266546</v>
      </c>
      <c r="R32" s="381">
        <f>+D359</f>
        <v>1.1715262711864407</v>
      </c>
      <c r="S32" s="381">
        <f>+E359</f>
        <v>0.24254058479604729</v>
      </c>
      <c r="T32" s="382">
        <f t="shared" si="3"/>
        <v>14.373233594249035</v>
      </c>
    </row>
    <row r="33" spans="1:20" x14ac:dyDescent="0.2">
      <c r="A33" s="386">
        <v>4</v>
      </c>
      <c r="B33" s="375" t="s">
        <v>327</v>
      </c>
      <c r="C33" s="376">
        <f>VLOOKUP(B33,'Costos por actividad CyR'!$B$11:$AQ$61,3,FALSE)</f>
        <v>0.47176499999999993</v>
      </c>
      <c r="D33" s="376">
        <f>VLOOKUP(B33,'Costos por actividad CyR'!$B$11:$AQ$61,9,FALSE)</f>
        <v>0</v>
      </c>
      <c r="E33" s="376">
        <f>VLOOKUP(B33,'Costos por actividad CyR'!$B$11:$AQ$61,27,FALSE)</f>
        <v>0</v>
      </c>
      <c r="F33" s="376">
        <f>VLOOKUP(B33,'Costos por actividad CyR'!$B$11:$AQ$61,37,FALSE)</f>
        <v>2.3588249999999998E-2</v>
      </c>
      <c r="G33" s="376">
        <f>VLOOKUP(B33,'Costos por actividad CyR'!$B$11:$AQ$61,42,FALSE)</f>
        <v>0</v>
      </c>
      <c r="P33" s="380" t="s">
        <v>423</v>
      </c>
      <c r="Q33" s="381">
        <f>+C380</f>
        <v>25.968432738266543</v>
      </c>
      <c r="R33" s="381">
        <f>+D380</f>
        <v>1.1715262711864407</v>
      </c>
      <c r="S33" s="381">
        <f>+E380</f>
        <v>0.24254058479604729</v>
      </c>
      <c r="T33" s="382">
        <f t="shared" si="3"/>
        <v>27.38249959424903</v>
      </c>
    </row>
    <row r="34" spans="1:20" x14ac:dyDescent="0.2">
      <c r="A34" s="386">
        <v>8</v>
      </c>
      <c r="B34" s="276" t="s">
        <v>330</v>
      </c>
      <c r="C34" s="376">
        <f>VLOOKUP(B34,'Costos por actividad CyR'!$B$11:$AQ$61,3,FALSE)</f>
        <v>0</v>
      </c>
      <c r="D34" s="376">
        <f>VLOOKUP(B34,'Costos por actividad CyR'!$B$11:$AQ$61,9,FALSE)</f>
        <v>0</v>
      </c>
      <c r="E34" s="376">
        <f>VLOOKUP(B34,'Costos por actividad CyR'!$B$11:$AQ$61,27,FALSE)</f>
        <v>0</v>
      </c>
      <c r="F34" s="376">
        <f>VLOOKUP(B34,'Costos por actividad CyR'!$B$11:$AQ$61,37,FALSE)</f>
        <v>0</v>
      </c>
      <c r="G34" s="376">
        <f>VLOOKUP(B34,'Costos por actividad CyR'!$B$11:$AQ$61,42,FALSE)</f>
        <v>0</v>
      </c>
      <c r="P34" s="380" t="s">
        <v>424</v>
      </c>
      <c r="Q34" s="381">
        <f>+C404</f>
        <v>196.01222596978693</v>
      </c>
      <c r="R34" s="381">
        <f>+D404</f>
        <v>63.975740903572763</v>
      </c>
      <c r="S34" s="381">
        <f>+E404</f>
        <v>334.67883124503805</v>
      </c>
      <c r="T34" s="382">
        <f t="shared" si="3"/>
        <v>594.66679811839776</v>
      </c>
    </row>
    <row r="35" spans="1:20" x14ac:dyDescent="0.2">
      <c r="A35" s="386">
        <v>33</v>
      </c>
      <c r="B35" s="375" t="s">
        <v>359</v>
      </c>
      <c r="C35" s="376">
        <f>VLOOKUP(B35,'Costos por actividad CyR'!$B$11:$AQ$61,3,FALSE)</f>
        <v>4.8524399999999996</v>
      </c>
      <c r="D35" s="376">
        <f>VLOOKUP(B35,'Costos por actividad CyR'!$B$11:$AQ$61,9,FALSE)</f>
        <v>0</v>
      </c>
      <c r="E35" s="376">
        <f>VLOOKUP(B35,'Costos por actividad CyR'!$B$11:$AQ$61,27,FALSE)</f>
        <v>0</v>
      </c>
      <c r="F35" s="376">
        <f>VLOOKUP(B35,'Costos por actividad CyR'!$B$11:$AQ$61,37,FALSE)</f>
        <v>0.242622</v>
      </c>
      <c r="G35" s="376">
        <f>VLOOKUP(B35,'Costos por actividad CyR'!$B$11:$AQ$61,42,FALSE)</f>
        <v>0</v>
      </c>
      <c r="P35" s="380" t="s">
        <v>425</v>
      </c>
      <c r="Q35" s="381">
        <f>+C422</f>
        <v>96.950231654574367</v>
      </c>
      <c r="R35" s="381">
        <f>+D422</f>
        <v>1.1715262711864407</v>
      </c>
      <c r="S35" s="381">
        <f>+E422</f>
        <v>0.66698660818913003</v>
      </c>
      <c r="T35" s="382">
        <f t="shared" si="3"/>
        <v>98.788744533949938</v>
      </c>
    </row>
    <row r="36" spans="1:20" x14ac:dyDescent="0.2">
      <c r="A36" s="386">
        <v>15</v>
      </c>
      <c r="B36" s="375" t="s">
        <v>343</v>
      </c>
      <c r="C36" s="376">
        <f>VLOOKUP(B36,'Costos por actividad CyR'!$B$11:$AQ$61,3,FALSE)</f>
        <v>0</v>
      </c>
      <c r="D36" s="376">
        <f>VLOOKUP(B36,'Costos por actividad CyR'!$B$11:$AQ$61,9,FALSE)</f>
        <v>3.4456655034895318</v>
      </c>
      <c r="E36" s="376">
        <f>VLOOKUP(B36,'Costos por actividad CyR'!$B$11:$AQ$61,27,FALSE)</f>
        <v>0</v>
      </c>
      <c r="F36" s="376">
        <f>VLOOKUP(B36,'Costos por actividad CyR'!$B$11:$AQ$61,37,FALSE)</f>
        <v>0</v>
      </c>
      <c r="G36" s="376">
        <f>VLOOKUP(B36,'Costos por actividad CyR'!$B$11:$AQ$61,42,FALSE)</f>
        <v>0</v>
      </c>
      <c r="P36" s="380" t="s">
        <v>426</v>
      </c>
      <c r="Q36" s="381">
        <f>+C442</f>
        <v>345.76062223735983</v>
      </c>
      <c r="R36" s="381">
        <f>+D442</f>
        <v>41.237887936819476</v>
      </c>
      <c r="S36" s="381">
        <f>+E442</f>
        <v>576.06517078458353</v>
      </c>
      <c r="T36" s="382">
        <f t="shared" si="3"/>
        <v>963.0636809587628</v>
      </c>
    </row>
    <row r="37" spans="1:20" x14ac:dyDescent="0.2">
      <c r="A37" s="386">
        <v>39</v>
      </c>
      <c r="B37" s="375" t="s">
        <v>368</v>
      </c>
      <c r="C37" s="376">
        <f>VLOOKUP(B37,'Costos por actividad CyR'!$B$11:$AQ$61,3,FALSE)</f>
        <v>1.2131099999999999</v>
      </c>
      <c r="D37" s="376">
        <f>VLOOKUP(B37,'Costos por actividad CyR'!$B$11:$AQ$61,9,FALSE)</f>
        <v>0</v>
      </c>
      <c r="E37" s="376">
        <f>VLOOKUP(B37,'Costos por actividad CyR'!$B$11:$AQ$61,27,FALSE)</f>
        <v>0.18190543859703548</v>
      </c>
      <c r="F37" s="376">
        <f>VLOOKUP(B37,'Costos por actividad CyR'!$B$11:$AQ$61,37,FALSE)</f>
        <v>0</v>
      </c>
      <c r="G37" s="376">
        <f>VLOOKUP(B37,'Costos por actividad CyR'!$B$11:$AQ$61,42,FALSE)</f>
        <v>0</v>
      </c>
      <c r="P37" s="380" t="s">
        <v>427</v>
      </c>
      <c r="Q37" s="381">
        <f>+C463</f>
        <v>211.94389392146405</v>
      </c>
      <c r="R37" s="381">
        <f>+D463</f>
        <v>87.90453711495438</v>
      </c>
      <c r="S37" s="381">
        <f>+E463</f>
        <v>431.57552728631362</v>
      </c>
      <c r="T37" s="382">
        <f t="shared" si="3"/>
        <v>731.42395832273201</v>
      </c>
    </row>
    <row r="38" spans="1:20" x14ac:dyDescent="0.2">
      <c r="A38" s="386">
        <v>24</v>
      </c>
      <c r="B38" s="375" t="s">
        <v>351</v>
      </c>
      <c r="C38" s="376">
        <f>VLOOKUP(B38,'Costos por actividad CyR'!$B$11:$AQ$61,3,FALSE)</f>
        <v>0.60655499999999996</v>
      </c>
      <c r="D38" s="376">
        <f>VLOOKUP(B38,'Costos por actividad CyR'!$B$11:$AQ$61,9,FALSE)</f>
        <v>1.1715262711864407</v>
      </c>
      <c r="E38" s="376">
        <f>VLOOKUP(B38,'Costos por actividad CyR'!$B$11:$AQ$61,27,FALSE)</f>
        <v>0</v>
      </c>
      <c r="F38" s="376">
        <f>VLOOKUP(B38,'Costos por actividad CyR'!$B$11:$AQ$61,37,FALSE)</f>
        <v>3.0327750000000001E-2</v>
      </c>
      <c r="G38" s="376">
        <f>VLOOKUP(B38,'Costos por actividad CyR'!$B$11:$AQ$61,42,FALSE)</f>
        <v>0</v>
      </c>
      <c r="P38" s="380" t="s">
        <v>428</v>
      </c>
      <c r="Q38" s="381">
        <f>+C481</f>
        <v>96.950231654574367</v>
      </c>
      <c r="R38" s="381">
        <f>+D481</f>
        <v>1.1715262711864407</v>
      </c>
      <c r="S38" s="381">
        <f>+E481</f>
        <v>0.66698660818913003</v>
      </c>
      <c r="T38" s="382">
        <f t="shared" si="3"/>
        <v>98.788744533949938</v>
      </c>
    </row>
    <row r="39" spans="1:20" x14ac:dyDescent="0.2">
      <c r="A39" s="386">
        <v>19</v>
      </c>
      <c r="B39" s="375" t="s">
        <v>345</v>
      </c>
      <c r="C39" s="395">
        <f>VLOOKUP(B39,'Costos por actividad CyR'!$B$11:$AQ$61,3,FALSE)</f>
        <v>2.0218499999999993</v>
      </c>
      <c r="D39" s="376">
        <f>VLOOKUP(B39,'Costos por actividad CyR'!$B$11:$AQ$61,9,FALSE)</f>
        <v>0</v>
      </c>
      <c r="E39" s="376">
        <f>VLOOKUP(B39,'Costos por actividad CyR'!$B$11:$AQ$61,27,FALSE)</f>
        <v>0</v>
      </c>
      <c r="F39" s="376">
        <f>VLOOKUP(B39,'Costos por actividad CyR'!$B$11:$AQ$61,37,FALSE)</f>
        <v>0.10109249999999997</v>
      </c>
      <c r="G39" s="376">
        <f>VLOOKUP(B39,'Costos por actividad CyR'!$B$11:$AQ$61,42,FALSE)</f>
        <v>0</v>
      </c>
      <c r="P39" s="380" t="s">
        <v>429</v>
      </c>
      <c r="Q39" s="381">
        <f>+C501</f>
        <v>345.76062223735983</v>
      </c>
      <c r="R39" s="381">
        <f>+D501</f>
        <v>41.237887936819476</v>
      </c>
      <c r="S39" s="381">
        <f>+E501</f>
        <v>576.06517078458353</v>
      </c>
      <c r="T39" s="382">
        <f t="shared" si="3"/>
        <v>963.0636809587628</v>
      </c>
    </row>
    <row r="40" spans="1:20" x14ac:dyDescent="0.2">
      <c r="A40" s="386">
        <v>12</v>
      </c>
      <c r="B40" s="375" t="s">
        <v>333</v>
      </c>
      <c r="C40" s="395">
        <f>VLOOKUP(B40,'Costos por actividad CyR'!$B$11:$AQ$61,3,FALSE)</f>
        <v>0.4043699999999999</v>
      </c>
      <c r="D40" s="376">
        <f>VLOOKUP(B40,'Costos por actividad CyR'!$B$11:$AQ$61,9,FALSE)</f>
        <v>0</v>
      </c>
      <c r="E40" s="376">
        <f>VLOOKUP(B40,'Costos por actividad CyR'!$B$11:$AQ$61,27,FALSE)</f>
        <v>0</v>
      </c>
      <c r="F40" s="376">
        <f>VLOOKUP(B40,'Costos por actividad CyR'!$B$11:$AQ$61,37,FALSE)</f>
        <v>0</v>
      </c>
      <c r="G40" s="376">
        <f>VLOOKUP(B40,'Costos por actividad CyR'!$B$11:$AQ$61,42,FALSE)</f>
        <v>0</v>
      </c>
      <c r="P40" s="396" t="s">
        <v>430</v>
      </c>
      <c r="Q40" s="397">
        <f>+C522</f>
        <v>227.64866746465034</v>
      </c>
      <c r="R40" s="397">
        <f>+D522</f>
        <v>87.90453711495438</v>
      </c>
      <c r="S40" s="397">
        <f>+E522</f>
        <v>431.57552728631362</v>
      </c>
      <c r="T40" s="398">
        <f t="shared" si="3"/>
        <v>747.12873186591833</v>
      </c>
    </row>
    <row r="41" spans="1:20" x14ac:dyDescent="0.2">
      <c r="A41" s="386">
        <v>45</v>
      </c>
      <c r="B41" s="102" t="s">
        <v>374</v>
      </c>
      <c r="C41" s="395">
        <f>VLOOKUP(B41,'Costos por actividad CyR'!$B$11:$AQ$61,3,FALSE)</f>
        <v>4.8576768797440879</v>
      </c>
      <c r="D41" s="376">
        <f>VLOOKUP(B41,'Costos por actividad CyR'!$B$11:$AQ$61,9,FALSE)</f>
        <v>0</v>
      </c>
      <c r="E41" s="376">
        <f>VLOOKUP(B41,'Costos por actividad CyR'!$B$11:$AQ$61,27,FALSE)</f>
        <v>0</v>
      </c>
      <c r="F41" s="376">
        <f>VLOOKUP(B41,'Costos por actividad CyR'!$B$11:$AQ$61,37,FALSE)</f>
        <v>0</v>
      </c>
      <c r="G41" s="376">
        <f>VLOOKUP(B41,'Costos por actividad CyR'!$B$11:$AQ$61,42,FALSE)</f>
        <v>1.0699873411126819</v>
      </c>
    </row>
    <row r="42" spans="1:20" x14ac:dyDescent="0.2">
      <c r="A42" s="374">
        <v>49</v>
      </c>
      <c r="B42" s="383" t="s">
        <v>410</v>
      </c>
      <c r="C42" s="384">
        <v>0</v>
      </c>
      <c r="D42" s="384">
        <v>0</v>
      </c>
      <c r="E42" s="384">
        <v>0</v>
      </c>
      <c r="F42" s="384">
        <v>0</v>
      </c>
      <c r="G42" s="384">
        <f>+Rendimiento!$E$14*Vehiculos!$C$10*Resumen!$C$12</f>
        <v>2.1822023983898577</v>
      </c>
    </row>
    <row r="43" spans="1:20" x14ac:dyDescent="0.2">
      <c r="A43" s="374">
        <v>9</v>
      </c>
      <c r="B43" s="375" t="s">
        <v>371</v>
      </c>
      <c r="C43" s="399">
        <f>VLOOKUP(B43,'Costos por actividad CyR'!$B$11:$AQ$61,3,FALSE)</f>
        <v>0.47880992926122862</v>
      </c>
      <c r="D43" s="376">
        <f>VLOOKUP(B43,'Costos por actividad CyR'!$B$11:$AQ$61,9,FALSE)</f>
        <v>0</v>
      </c>
      <c r="E43" s="399">
        <f>VLOOKUP(B43,'Costos por actividad CyR'!$B$11:$AQ$61,27,FALSE)</f>
        <v>0</v>
      </c>
      <c r="F43" s="399">
        <f>VLOOKUP(B43,'Costos por actividad CyR'!$B$11:$AQ$61,37,FALSE)</f>
        <v>0</v>
      </c>
      <c r="G43" s="399">
        <f>VLOOKUP(B43,'Costos por actividad CyR'!$B$11:$AQ$61,42,FALSE)</f>
        <v>0.1054661674276621</v>
      </c>
    </row>
    <row r="44" spans="1:20" x14ac:dyDescent="0.2">
      <c r="A44" s="623" t="s">
        <v>401</v>
      </c>
      <c r="B44" s="623"/>
      <c r="C44" s="400">
        <f>SUM(C30:C43)</f>
        <v>16.194126738266544</v>
      </c>
      <c r="D44" s="385">
        <f>SUM(D30:D43)</f>
        <v>4.6171917746759723</v>
      </c>
      <c r="E44" s="385">
        <f>SUM(E30:E43)</f>
        <v>0.24254058479604729</v>
      </c>
      <c r="F44" s="385">
        <f t="shared" ref="F44:G44" si="4">SUM(F30:F43)</f>
        <v>0.41784899999999997</v>
      </c>
      <c r="G44" s="385">
        <f t="shared" si="4"/>
        <v>3.4631220743578637</v>
      </c>
      <c r="P44" s="380"/>
      <c r="Q44" s="381"/>
      <c r="R44" s="381"/>
      <c r="S44" s="381"/>
      <c r="T44" s="382"/>
    </row>
    <row r="45" spans="1:20" x14ac:dyDescent="0.2">
      <c r="A45" s="386"/>
      <c r="B45" s="401"/>
      <c r="C45" s="402"/>
      <c r="D45" s="402"/>
      <c r="E45" s="402"/>
      <c r="F45" s="402"/>
      <c r="G45" s="402"/>
    </row>
    <row r="46" spans="1:20" x14ac:dyDescent="0.2">
      <c r="A46" s="403" t="s">
        <v>431</v>
      </c>
      <c r="B46" s="358" t="s">
        <v>403</v>
      </c>
      <c r="C46" s="359"/>
      <c r="D46" s="359"/>
      <c r="E46" s="359"/>
      <c r="F46" s="359"/>
      <c r="G46" s="404">
        <f>G65+F65+E65+D65+C65</f>
        <v>568.99392762867478</v>
      </c>
    </row>
    <row r="47" spans="1:20" x14ac:dyDescent="0.2">
      <c r="C47" s="301"/>
      <c r="D47" s="301"/>
      <c r="E47" s="301"/>
      <c r="F47" s="301"/>
      <c r="G47" s="301"/>
    </row>
    <row r="48" spans="1:20" x14ac:dyDescent="0.2">
      <c r="A48" s="403" t="s">
        <v>393</v>
      </c>
      <c r="B48" s="370" t="s">
        <v>418</v>
      </c>
      <c r="C48" s="371" t="s">
        <v>395</v>
      </c>
      <c r="D48" s="371" t="s">
        <v>396</v>
      </c>
      <c r="E48" s="371" t="s">
        <v>397</v>
      </c>
      <c r="F48" s="371" t="s">
        <v>398</v>
      </c>
      <c r="G48" s="371" t="s">
        <v>399</v>
      </c>
    </row>
    <row r="49" spans="1:7" x14ac:dyDescent="0.2">
      <c r="A49" s="374">
        <v>11</v>
      </c>
      <c r="B49" s="405" t="s">
        <v>373</v>
      </c>
      <c r="C49" s="394">
        <f>VLOOKUP(B49,'Costos por actividad CyR'!$B$11:$AQ$61,3,FALSE)</f>
        <v>15.704773543186299</v>
      </c>
      <c r="D49" s="394">
        <f>VLOOKUP(B49,'Costos por actividad CyR'!$B$11:$AQ$61,9,FALSE)</f>
        <v>0</v>
      </c>
      <c r="E49" s="394">
        <f>VLOOKUP(B49,'Costos por actividad CyR'!$B$11:$AQ$61,27,FALSE)</f>
        <v>0</v>
      </c>
      <c r="F49" s="394">
        <f>VLOOKUP(B49,'Costos por actividad CyR'!$B$11:$AQ$61,37,FALSE)</f>
        <v>0</v>
      </c>
      <c r="G49" s="394">
        <f>VLOOKUP(B49,'Costos por actividad CyR'!$B$11:$AQ$61,42,FALSE)</f>
        <v>2.9540323152141994</v>
      </c>
    </row>
    <row r="50" spans="1:7" x14ac:dyDescent="0.2">
      <c r="A50" s="386">
        <v>41</v>
      </c>
      <c r="B50" s="375" t="s">
        <v>364</v>
      </c>
      <c r="C50" s="376">
        <f>VLOOKUP(B50,'Costos por actividad CyR'!$B$11:$AQ$61,3,FALSE)</f>
        <v>0.4043699999999999</v>
      </c>
      <c r="D50" s="376">
        <f>VLOOKUP(B50,'Costos por actividad CyR'!$B$11:$AQ$61,9,FALSE)</f>
        <v>0</v>
      </c>
      <c r="E50" s="376">
        <f>VLOOKUP(B50,'Costos por actividad CyR'!$B$11:$AQ$61,27,FALSE)</f>
        <v>6.0635146199011822E-2</v>
      </c>
      <c r="F50" s="376">
        <f>VLOOKUP(B50,'Costos por actividad CyR'!$B$11:$AQ$61,37,FALSE)</f>
        <v>0</v>
      </c>
      <c r="G50" s="376">
        <f>VLOOKUP(B50,'Costos por actividad CyR'!$B$11:$AQ$61,42,FALSE)</f>
        <v>0</v>
      </c>
    </row>
    <row r="51" spans="1:7" x14ac:dyDescent="0.2">
      <c r="A51" s="386" t="s">
        <v>432</v>
      </c>
      <c r="B51" s="375" t="s">
        <v>362</v>
      </c>
      <c r="C51" s="376">
        <f>VLOOKUP(B51,'Costos por actividad CyR'!$B$11:$AQ$61,3,FALSE)</f>
        <v>0.4043699999999999</v>
      </c>
      <c r="D51" s="376">
        <f>VLOOKUP(B51,'Costos por actividad CyR'!$B$11:$AQ$61,9,FALSE)</f>
        <v>0</v>
      </c>
      <c r="E51" s="376">
        <f>VLOOKUP(B51,'Costos por actividad CyR'!$B$11:$AQ$61,27,FALSE)</f>
        <v>0</v>
      </c>
      <c r="F51" s="376">
        <f>VLOOKUP(B51,'Costos por actividad CyR'!$B$11:$AQ$61,37,FALSE)</f>
        <v>2.0218499999999997E-2</v>
      </c>
      <c r="G51" s="376">
        <f>VLOOKUP(B51,'Costos por actividad CyR'!$B$11:$AQ$61,42,FALSE)</f>
        <v>0</v>
      </c>
    </row>
    <row r="52" spans="1:7" x14ac:dyDescent="0.2">
      <c r="A52" s="386">
        <v>4</v>
      </c>
      <c r="B52" s="406" t="s">
        <v>327</v>
      </c>
      <c r="C52" s="376">
        <f>VLOOKUP(B52,'Costos por actividad CyR'!$B$11:$AQ$61,3,FALSE)</f>
        <v>0.47176499999999993</v>
      </c>
      <c r="D52" s="376">
        <f>VLOOKUP(B52,'Costos por actividad CyR'!$B$11:$AQ$61,9,FALSE)</f>
        <v>0</v>
      </c>
      <c r="E52" s="376">
        <f>VLOOKUP(B52,'Costos por actividad CyR'!$B$11:$AQ$61,27,FALSE)</f>
        <v>0</v>
      </c>
      <c r="F52" s="376">
        <f>VLOOKUP(B52,'Costos por actividad CyR'!$B$11:$AQ$61,37,FALSE)</f>
        <v>2.3588249999999998E-2</v>
      </c>
      <c r="G52" s="376">
        <f>VLOOKUP(B52,'Costos por actividad CyR'!$B$11:$AQ$61,42,FALSE)</f>
        <v>0</v>
      </c>
    </row>
    <row r="53" spans="1:7" x14ac:dyDescent="0.2">
      <c r="A53" s="386">
        <v>13</v>
      </c>
      <c r="B53" s="375" t="s">
        <v>334</v>
      </c>
      <c r="C53" s="376">
        <f>VLOOKUP(B53,'Costos por actividad CyR'!$B$11:$AQ$61,3,FALSE)</f>
        <v>57.358350184664182</v>
      </c>
      <c r="D53" s="376">
        <f>VLOOKUP(B53,'Costos por actividad CyR'!$B$11:$AQ$61,9,FALSE)</f>
        <v>0</v>
      </c>
      <c r="E53" s="376">
        <f>VLOOKUP(B53,'Costos por actividad CyR'!$B$11:$AQ$61,27,FALSE)</f>
        <v>261.01112877583466</v>
      </c>
      <c r="F53" s="376">
        <f>VLOOKUP(B53,'Costos por actividad CyR'!$B$11:$AQ$61,37,FALSE)</f>
        <v>2.8679175092332092</v>
      </c>
      <c r="G53" s="376">
        <f>VLOOKUP(B53,'Costos por actividad CyR'!$B$11:$AQ$61,42,FALSE)</f>
        <v>0</v>
      </c>
    </row>
    <row r="54" spans="1:7" x14ac:dyDescent="0.2">
      <c r="A54" s="386">
        <v>26</v>
      </c>
      <c r="B54" s="375" t="s">
        <v>352</v>
      </c>
      <c r="C54" s="376">
        <f>VLOOKUP(B54,'Costos por actividad CyR'!$B$11:$AQ$61,3,FALSE)</f>
        <v>6.0655499999999991</v>
      </c>
      <c r="D54" s="376">
        <f>VLOOKUP(B54,'Costos por actividad CyR'!$B$11:$AQ$61,9,FALSE)</f>
        <v>0</v>
      </c>
      <c r="E54" s="376">
        <f>VLOOKUP(B54,'Costos por actividad CyR'!$B$11:$AQ$61,27,FALSE)</f>
        <v>0</v>
      </c>
      <c r="F54" s="376">
        <f>VLOOKUP(B54,'Costos por actividad CyR'!$B$11:$AQ$61,37,FALSE)</f>
        <v>0.30327749999999998</v>
      </c>
      <c r="G54" s="376">
        <f>VLOOKUP(B54,'Costos por actividad CyR'!$B$11:$AQ$61,42,FALSE)</f>
        <v>0</v>
      </c>
    </row>
    <row r="55" spans="1:7" x14ac:dyDescent="0.2">
      <c r="A55" s="386">
        <v>8</v>
      </c>
      <c r="B55" s="276" t="s">
        <v>330</v>
      </c>
      <c r="C55" s="376">
        <f>VLOOKUP(B55,'Costos por actividad CyR'!$B$11:$AQ$61,3,FALSE)</f>
        <v>0</v>
      </c>
      <c r="D55" s="376">
        <f>VLOOKUP(B55,'Costos por actividad CyR'!$B$11:$AQ$61,9,FALSE)</f>
        <v>0</v>
      </c>
      <c r="E55" s="376">
        <f>VLOOKUP(B55,'Costos por actividad CyR'!$B$11:$AQ$61,27,FALSE)</f>
        <v>0</v>
      </c>
      <c r="F55" s="376">
        <f>VLOOKUP(B55,'Costos por actividad CyR'!$B$11:$AQ$61,37,FALSE)</f>
        <v>0</v>
      </c>
      <c r="G55" s="376">
        <f>VLOOKUP(B55,'Costos por actividad CyR'!$B$11:$AQ$61,42,FALSE)</f>
        <v>0</v>
      </c>
    </row>
    <row r="56" spans="1:7" x14ac:dyDescent="0.2">
      <c r="A56" s="386">
        <v>5</v>
      </c>
      <c r="B56" s="375" t="s">
        <v>328</v>
      </c>
      <c r="C56" s="376">
        <f>VLOOKUP(B56,'Costos por actividad CyR'!$B$11:$AQ$61,3,FALSE)</f>
        <v>6.0655499999999991</v>
      </c>
      <c r="D56" s="376">
        <f>VLOOKUP(B56,'Costos por actividad CyR'!$B$11:$AQ$61,9,FALSE)</f>
        <v>1.4108000000000001</v>
      </c>
      <c r="E56" s="376">
        <f>VLOOKUP(B56,'Costos por actividad CyR'!$B$11:$AQ$61,27,FALSE)</f>
        <v>0</v>
      </c>
      <c r="F56" s="376">
        <f>VLOOKUP(B56,'Costos por actividad CyR'!$B$11:$AQ$61,37,FALSE)</f>
        <v>0.30327749999999998</v>
      </c>
      <c r="G56" s="376">
        <f>VLOOKUP(B56,'Costos por actividad CyR'!$B$11:$AQ$61,42,FALSE)</f>
        <v>0</v>
      </c>
    </row>
    <row r="57" spans="1:7" x14ac:dyDescent="0.2">
      <c r="A57" s="386">
        <v>21</v>
      </c>
      <c r="B57" s="375" t="s">
        <v>348</v>
      </c>
      <c r="C57" s="376">
        <f>VLOOKUP(B57,'Costos por actividad CyR'!$B$11:$AQ$61,3,FALSE)</f>
        <v>4.8524399999999996</v>
      </c>
      <c r="D57" s="376">
        <f>VLOOKUP(B57,'Costos por actividad CyR'!$B$11:$AQ$61,9,FALSE)</f>
        <v>1.5160928215353939</v>
      </c>
      <c r="E57" s="376">
        <f>VLOOKUP(B57,'Costos por actividad CyR'!$B$11:$AQ$61,27,FALSE)</f>
        <v>25.732816311977405</v>
      </c>
      <c r="F57" s="376">
        <f>VLOOKUP(B57,'Costos por actividad CyR'!$B$11:$AQ$61,37,FALSE)</f>
        <v>0</v>
      </c>
      <c r="G57" s="376">
        <f>VLOOKUP(B57,'Costos por actividad CyR'!$B$11:$AQ$61,42,FALSE)</f>
        <v>0</v>
      </c>
    </row>
    <row r="58" spans="1:7" x14ac:dyDescent="0.2">
      <c r="A58" s="386">
        <v>39</v>
      </c>
      <c r="B58" s="375" t="s">
        <v>368</v>
      </c>
      <c r="C58" s="376">
        <f>VLOOKUP(B58,'Costos por actividad CyR'!$B$11:$AQ$61,3,FALSE)</f>
        <v>1.2131099999999999</v>
      </c>
      <c r="D58" s="376">
        <f>VLOOKUP(B58,'Costos por actividad CyR'!$B$11:$AQ$61,9,FALSE)</f>
        <v>0</v>
      </c>
      <c r="E58" s="376">
        <f>VLOOKUP(B58,'Costos por actividad CyR'!$B$11:$AQ$61,27,FALSE)</f>
        <v>0.18190543859703548</v>
      </c>
      <c r="F58" s="376">
        <f>VLOOKUP(B58,'Costos por actividad CyR'!$B$11:$AQ$61,37,FALSE)</f>
        <v>0</v>
      </c>
      <c r="G58" s="376">
        <f>VLOOKUP(B58,'Costos por actividad CyR'!$B$11:$AQ$61,42,FALSE)</f>
        <v>0</v>
      </c>
    </row>
    <row r="59" spans="1:7" x14ac:dyDescent="0.2">
      <c r="A59" s="386">
        <v>31</v>
      </c>
      <c r="B59" s="375" t="s">
        <v>354</v>
      </c>
      <c r="C59" s="376">
        <f>VLOOKUP(B59,'Costos por actividad CyR'!$B$11:$AQ$61,3,FALSE)</f>
        <v>57.358350184664182</v>
      </c>
      <c r="D59" s="376">
        <f>VLOOKUP(B59,'Costos por actividad CyR'!$B$11:$AQ$61,9,FALSE)</f>
        <v>34.899203838861375</v>
      </c>
      <c r="E59" s="376">
        <f>VLOOKUP(B59,'Costos por actividad CyR'!$B$11:$AQ$61,27,FALSE)</f>
        <v>41.25914149443561</v>
      </c>
      <c r="F59" s="376">
        <f>VLOOKUP(B59,'Costos por actividad CyR'!$B$11:$AQ$61,37,FALSE)</f>
        <v>2.8679175092332092</v>
      </c>
      <c r="G59" s="376">
        <f>VLOOKUP(B59,'Costos por actividad CyR'!$B$11:$AQ$61,42,FALSE)</f>
        <v>0</v>
      </c>
    </row>
    <row r="60" spans="1:7" x14ac:dyDescent="0.2">
      <c r="A60" s="386">
        <v>20</v>
      </c>
      <c r="B60" s="375" t="s">
        <v>347</v>
      </c>
      <c r="C60" s="376">
        <f>VLOOKUP(B60,'Costos por actividad CyR'!$B$11:$AQ$61,3,FALSE)</f>
        <v>2.2377599999999993</v>
      </c>
      <c r="D60" s="376">
        <f>VLOOKUP(B60,'Costos por actividad CyR'!$B$11:$AQ$61,9,FALSE)</f>
        <v>0</v>
      </c>
      <c r="E60" s="376">
        <f>VLOOKUP(B60,'Costos por actividad CyR'!$B$11:$AQ$61,27,FALSE)</f>
        <v>0</v>
      </c>
      <c r="F60" s="376">
        <f>VLOOKUP(B60,'Costos por actividad CyR'!$B$11:$AQ$61,37,FALSE)</f>
        <v>0.11188799999999997</v>
      </c>
      <c r="G60" s="376">
        <f>VLOOKUP(B60,'Costos por actividad CyR'!$B$11:$AQ$61,42,FALSE)</f>
        <v>0</v>
      </c>
    </row>
    <row r="61" spans="1:7" x14ac:dyDescent="0.2">
      <c r="A61" s="386">
        <v>12</v>
      </c>
      <c r="B61" s="375" t="s">
        <v>333</v>
      </c>
      <c r="C61" s="376">
        <f>VLOOKUP(B61,'Costos por actividad CyR'!$B$11:$AQ$61,3,FALSE)</f>
        <v>0.4043699999999999</v>
      </c>
      <c r="D61" s="376">
        <f>VLOOKUP(B61,'Costos por actividad CyR'!$B$11:$AQ$61,9,FALSE)</f>
        <v>0</v>
      </c>
      <c r="E61" s="376">
        <f>VLOOKUP(B61,'Costos por actividad CyR'!$B$11:$AQ$61,27,FALSE)</f>
        <v>0</v>
      </c>
      <c r="F61" s="376">
        <f>VLOOKUP(B61,'Costos por actividad CyR'!$B$11:$AQ$61,37,FALSE)</f>
        <v>0</v>
      </c>
      <c r="G61" s="376">
        <f>VLOOKUP(B61,'Costos por actividad CyR'!$B$11:$AQ$61,42,FALSE)</f>
        <v>0</v>
      </c>
    </row>
    <row r="62" spans="1:7" x14ac:dyDescent="0.2">
      <c r="A62" s="386">
        <v>47</v>
      </c>
      <c r="B62" s="102" t="s">
        <v>375</v>
      </c>
      <c r="C62" s="376">
        <f>VLOOKUP(B62,'Costos por actividad CyR'!$B$11:$AQ$69,3,FALSE)</f>
        <v>18.744688514085961</v>
      </c>
      <c r="D62" s="376">
        <f>VLOOKUP(B62,'Costos por actividad CyR'!$B$11:$AQ$69,9,FALSE)</f>
        <v>0</v>
      </c>
      <c r="E62" s="376">
        <f>VLOOKUP(B62,'Costos por actividad CyR'!$B$11:$AQ$69,27,FALSE)</f>
        <v>0</v>
      </c>
      <c r="F62" s="376">
        <f>VLOOKUP(B62,'Costos por actividad CyR'!$B$11:$AQ$69,37,FALSE)</f>
        <v>0</v>
      </c>
      <c r="G62" s="376">
        <f>VLOOKUP(B62,'Costos por actividad CyR'!$B$11:$AQ$69,42,FALSE)</f>
        <v>3.5258334325526355</v>
      </c>
    </row>
    <row r="63" spans="1:7" x14ac:dyDescent="0.2">
      <c r="A63" s="374">
        <v>50</v>
      </c>
      <c r="B63" s="375" t="s">
        <v>410</v>
      </c>
      <c r="C63" s="376">
        <v>0</v>
      </c>
      <c r="D63" s="376">
        <v>0</v>
      </c>
      <c r="E63" s="376">
        <v>0</v>
      </c>
      <c r="F63" s="376">
        <v>0</v>
      </c>
      <c r="G63" s="376">
        <v>0</v>
      </c>
    </row>
    <row r="64" spans="1:7" x14ac:dyDescent="0.2">
      <c r="A64" s="374">
        <v>11</v>
      </c>
      <c r="B64" s="405" t="s">
        <v>373</v>
      </c>
      <c r="C64" s="407">
        <f>VLOOKUP(B64,'Costos por actividad CyR'!$B$11:$AQ$61,3,FALSE)</f>
        <v>15.704773543186299</v>
      </c>
      <c r="D64" s="407">
        <f>VLOOKUP(B64,'Costos por actividad CyR'!$B$11:$AQ$61,9,FALSE)</f>
        <v>0</v>
      </c>
      <c r="E64" s="407">
        <f>VLOOKUP(B64,'Costos por actividad CyR'!$B$11:$AQ$61,27,FALSE)</f>
        <v>0</v>
      </c>
      <c r="F64" s="407">
        <f>VLOOKUP(B64,'Costos por actividad CyR'!$B$11:$AQ$61,37,FALSE)</f>
        <v>0</v>
      </c>
      <c r="G64" s="407">
        <f>VLOOKUP(B64,'Costos por actividad CyR'!$B$11:$AQ$61,42,FALSE)</f>
        <v>2.9540323152141994</v>
      </c>
    </row>
    <row r="65" spans="1:7" x14ac:dyDescent="0.2">
      <c r="A65" s="624" t="s">
        <v>401</v>
      </c>
      <c r="B65" s="624"/>
      <c r="C65" s="408">
        <f>SUM(C49:C64)</f>
        <v>186.99022096978695</v>
      </c>
      <c r="D65" s="408">
        <f>SUM(D49:D64)</f>
        <v>37.826096660396772</v>
      </c>
      <c r="E65" s="408">
        <f>SUM(E49:E64)</f>
        <v>328.24562716704366</v>
      </c>
      <c r="F65" s="408">
        <f t="shared" ref="F65:G65" si="5">SUM(F49:F64)</f>
        <v>6.498084768466418</v>
      </c>
      <c r="G65" s="408">
        <f t="shared" si="5"/>
        <v>9.4338980629810347</v>
      </c>
    </row>
    <row r="66" spans="1:7" x14ac:dyDescent="0.2">
      <c r="A66" s="386"/>
      <c r="B66" s="282"/>
      <c r="C66" s="278"/>
      <c r="D66" s="278"/>
      <c r="E66" s="278"/>
      <c r="F66" s="278"/>
      <c r="G66" s="278"/>
    </row>
    <row r="67" spans="1:7" x14ac:dyDescent="0.2">
      <c r="A67" s="403" t="s">
        <v>433</v>
      </c>
      <c r="B67" s="358" t="s">
        <v>404</v>
      </c>
      <c r="C67" s="359"/>
      <c r="D67" s="359"/>
      <c r="E67" s="359"/>
      <c r="F67" s="359"/>
      <c r="G67" s="368">
        <f>G82+F82+E82+D82+C82</f>
        <v>15.325268840824105</v>
      </c>
    </row>
    <row r="68" spans="1:7" x14ac:dyDescent="0.2">
      <c r="C68" s="301"/>
      <c r="D68" s="301"/>
      <c r="E68" s="301"/>
      <c r="F68" s="301"/>
      <c r="G68" s="301"/>
    </row>
    <row r="69" spans="1:7" x14ac:dyDescent="0.2">
      <c r="A69" s="403" t="s">
        <v>393</v>
      </c>
      <c r="B69" s="370" t="s">
        <v>418</v>
      </c>
      <c r="C69" s="392" t="s">
        <v>395</v>
      </c>
      <c r="D69" s="392" t="s">
        <v>396</v>
      </c>
      <c r="E69" s="392" t="s">
        <v>397</v>
      </c>
      <c r="F69" s="392" t="s">
        <v>398</v>
      </c>
      <c r="G69" s="392" t="s">
        <v>399</v>
      </c>
    </row>
    <row r="70" spans="1:7" x14ac:dyDescent="0.2">
      <c r="A70" s="374">
        <v>9</v>
      </c>
      <c r="B70" s="393" t="s">
        <v>371</v>
      </c>
      <c r="C70" s="394">
        <f>VLOOKUP(B70,'Costos por actividad CyR'!$B$11:$AQ$61,3,FALSE)</f>
        <v>0.47880992926122862</v>
      </c>
      <c r="D70" s="394">
        <f>VLOOKUP(B70,'Costos por actividad CyR'!$B$11:$AQ$61,9,FALSE)</f>
        <v>0</v>
      </c>
      <c r="E70" s="394">
        <f>VLOOKUP(B70,'Costos por actividad CyR'!$B$11:$AQ$61,27,FALSE)</f>
        <v>0</v>
      </c>
      <c r="F70" s="394">
        <f>VLOOKUP(B70,'Costos por actividad CyR'!$B$11:$AQ$61,37,FALSE)</f>
        <v>0</v>
      </c>
      <c r="G70" s="394">
        <f>VLOOKUP(B70,'Costos por actividad CyR'!$B$11:$AQ$61,42,FALSE)</f>
        <v>0.1054661674276621</v>
      </c>
    </row>
    <row r="71" spans="1:7" x14ac:dyDescent="0.2">
      <c r="A71" s="374">
        <v>41</v>
      </c>
      <c r="B71" s="375" t="s">
        <v>364</v>
      </c>
      <c r="C71" s="376">
        <f>VLOOKUP(B71,'Costos por actividad CyR'!$B$11:$AQ$61,3,FALSE)</f>
        <v>0.4043699999999999</v>
      </c>
      <c r="D71" s="376">
        <f>VLOOKUP(B71,'Costos por actividad CyR'!$B$11:$AQ$61,9,FALSE)</f>
        <v>0</v>
      </c>
      <c r="E71" s="376">
        <f>VLOOKUP(B71,'Costos por actividad CyR'!$B$11:$AQ$61,27,FALSE)</f>
        <v>6.0635146199011822E-2</v>
      </c>
      <c r="F71" s="376">
        <f>VLOOKUP(B71,'Costos por actividad CyR'!$B$11:$AQ$61,37,FALSE)</f>
        <v>0</v>
      </c>
      <c r="G71" s="376">
        <f>VLOOKUP(B71,'Costos por actividad CyR'!$B$11:$AQ$61,42,FALSE)</f>
        <v>0</v>
      </c>
    </row>
    <row r="72" spans="1:7" x14ac:dyDescent="0.2">
      <c r="A72" s="374">
        <v>37</v>
      </c>
      <c r="B72" s="375" t="s">
        <v>362</v>
      </c>
      <c r="C72" s="376">
        <f>VLOOKUP(B72,'Costos por actividad CyR'!$B$11:$AQ$61,3,FALSE)</f>
        <v>0.4043699999999999</v>
      </c>
      <c r="D72" s="376">
        <f>VLOOKUP(B72,'Costos por actividad CyR'!$B$11:$AQ$61,9,FALSE)</f>
        <v>0</v>
      </c>
      <c r="E72" s="376">
        <f>VLOOKUP(B72,'Costos por actividad CyR'!$B$11:$AQ$61,27,FALSE)</f>
        <v>0</v>
      </c>
      <c r="F72" s="376">
        <f>VLOOKUP(B72,'Costos por actividad CyR'!$B$11:$AQ$61,37,FALSE)</f>
        <v>2.0218499999999997E-2</v>
      </c>
      <c r="G72" s="376">
        <f>VLOOKUP(B72,'Costos por actividad CyR'!$B$11:$AQ$61,42,FALSE)</f>
        <v>0</v>
      </c>
    </row>
    <row r="73" spans="1:7" x14ac:dyDescent="0.2">
      <c r="A73" s="374">
        <v>4</v>
      </c>
      <c r="B73" s="375" t="s">
        <v>327</v>
      </c>
      <c r="C73" s="376">
        <f>VLOOKUP(B73,'Costos por actividad CyR'!$B$11:$AQ$61,3,FALSE)</f>
        <v>0.47176499999999993</v>
      </c>
      <c r="D73" s="376">
        <f>VLOOKUP(B73,'Costos por actividad CyR'!$B$11:$AQ$61,9,FALSE)</f>
        <v>0</v>
      </c>
      <c r="E73" s="376">
        <f>VLOOKUP(B73,'Costos por actividad CyR'!$B$11:$AQ$61,27,FALSE)</f>
        <v>0</v>
      </c>
      <c r="F73" s="376">
        <f>VLOOKUP(B73,'Costos por actividad CyR'!$B$11:$AQ$61,37,FALSE)</f>
        <v>2.3588249999999998E-2</v>
      </c>
      <c r="G73" s="376">
        <f>VLOOKUP(B73,'Costos por actividad CyR'!$B$11:$AQ$61,42,FALSE)</f>
        <v>0</v>
      </c>
    </row>
    <row r="74" spans="1:7" x14ac:dyDescent="0.2">
      <c r="A74" s="374">
        <v>8</v>
      </c>
      <c r="B74" s="276" t="s">
        <v>330</v>
      </c>
      <c r="C74" s="376">
        <f>VLOOKUP(B74,'Costos por actividad CyR'!$B$11:$AQ$61,3,FALSE)</f>
        <v>0</v>
      </c>
      <c r="D74" s="376">
        <f>VLOOKUP(B74,'Costos por actividad CyR'!$B$11:$AQ$61,9,FALSE)</f>
        <v>0</v>
      </c>
      <c r="E74" s="376">
        <f>VLOOKUP(B74,'Costos por actividad CyR'!$B$11:$AQ$61,27,FALSE)</f>
        <v>0</v>
      </c>
      <c r="F74" s="376">
        <f>VLOOKUP(B74,'Costos por actividad CyR'!$B$11:$AQ$61,37,FALSE)</f>
        <v>0</v>
      </c>
      <c r="G74" s="376">
        <f>VLOOKUP(B74,'Costos por actividad CyR'!$B$11:$AQ$61,42,FALSE)</f>
        <v>0</v>
      </c>
    </row>
    <row r="75" spans="1:7" x14ac:dyDescent="0.2">
      <c r="A75" s="374">
        <v>39</v>
      </c>
      <c r="B75" s="375" t="s">
        <v>368</v>
      </c>
      <c r="C75" s="376">
        <f>VLOOKUP(B75,'Costos por actividad CyR'!$B$11:$AQ$61,3,FALSE)</f>
        <v>1.2131099999999999</v>
      </c>
      <c r="D75" s="376">
        <f>VLOOKUP(B75,'Costos por actividad CyR'!$B$11:$AQ$61,9,FALSE)</f>
        <v>0</v>
      </c>
      <c r="E75" s="376">
        <f>VLOOKUP(B75,'Costos por actividad CyR'!$B$11:$AQ$61,27,FALSE)</f>
        <v>0.18190543859703548</v>
      </c>
      <c r="F75" s="376">
        <f>VLOOKUP(B75,'Costos por actividad CyR'!$B$11:$AQ$61,37,FALSE)</f>
        <v>0</v>
      </c>
      <c r="G75" s="376">
        <f>VLOOKUP(B75,'Costos por actividad CyR'!$B$11:$AQ$61,42,FALSE)</f>
        <v>0</v>
      </c>
    </row>
    <row r="76" spans="1:7" x14ac:dyDescent="0.2">
      <c r="A76" s="374">
        <v>24</v>
      </c>
      <c r="B76" s="375" t="s">
        <v>351</v>
      </c>
      <c r="C76" s="376">
        <f>VLOOKUP(B76,'Costos por actividad CyR'!$B$11:$AQ$61,3,FALSE)</f>
        <v>0.60655499999999996</v>
      </c>
      <c r="D76" s="376">
        <f>VLOOKUP(B76,'Costos por actividad CyR'!$B$11:$AQ$61,9,FALSE)</f>
        <v>1.1715262711864407</v>
      </c>
      <c r="E76" s="376">
        <f>VLOOKUP(B76,'Costos por actividad CyR'!$B$11:$AQ$61,27,FALSE)</f>
        <v>0</v>
      </c>
      <c r="F76" s="376">
        <f>VLOOKUP(B76,'Costos por actividad CyR'!$B$11:$AQ$61,37,FALSE)</f>
        <v>3.0327750000000001E-2</v>
      </c>
      <c r="G76" s="376">
        <f>VLOOKUP(B76,'Costos por actividad CyR'!$B$11:$AQ$61,42,FALSE)</f>
        <v>0</v>
      </c>
    </row>
    <row r="77" spans="1:7" x14ac:dyDescent="0.2">
      <c r="A77" s="374">
        <v>19</v>
      </c>
      <c r="B77" s="375" t="s">
        <v>345</v>
      </c>
      <c r="C77" s="376">
        <f>VLOOKUP(B77,'Costos por actividad CyR'!$B$11:$AQ$61,3,FALSE)</f>
        <v>2.0218499999999993</v>
      </c>
      <c r="D77" s="376">
        <f>VLOOKUP(B77,'Costos por actividad CyR'!$B$11:$AQ$61,9,FALSE)</f>
        <v>0</v>
      </c>
      <c r="E77" s="376">
        <f>VLOOKUP(B77,'Costos por actividad CyR'!$B$11:$AQ$61,27,FALSE)</f>
        <v>0</v>
      </c>
      <c r="F77" s="376">
        <f>VLOOKUP(B77,'Costos por actividad CyR'!$B$11:$AQ$61,37,FALSE)</f>
        <v>0.10109249999999997</v>
      </c>
      <c r="G77" s="376">
        <f>VLOOKUP(B77,'Costos por actividad CyR'!$B$11:$AQ$61,42,FALSE)</f>
        <v>0</v>
      </c>
    </row>
    <row r="78" spans="1:7" x14ac:dyDescent="0.2">
      <c r="A78" s="374">
        <v>12</v>
      </c>
      <c r="B78" s="375" t="s">
        <v>333</v>
      </c>
      <c r="C78" s="376">
        <f>VLOOKUP(B78,'Costos por actividad CyR'!$B$11:$AQ$61,3,FALSE)</f>
        <v>0.4043699999999999</v>
      </c>
      <c r="D78" s="376">
        <f>VLOOKUP(B78,'Costos por actividad CyR'!$B$11:$AQ$61,9,FALSE)</f>
        <v>0</v>
      </c>
      <c r="E78" s="376">
        <f>VLOOKUP(B78,'Costos por actividad CyR'!$B$11:$AQ$61,27,FALSE)</f>
        <v>0</v>
      </c>
      <c r="F78" s="376">
        <f>VLOOKUP(B78,'Costos por actividad CyR'!$B$11:$AQ$61,37,FALSE)</f>
        <v>0</v>
      </c>
      <c r="G78" s="376">
        <f>VLOOKUP(B78,'Costos por actividad CyR'!$B$11:$AQ$61,42,FALSE)</f>
        <v>0</v>
      </c>
    </row>
    <row r="79" spans="1:7" x14ac:dyDescent="0.2">
      <c r="A79" s="374">
        <v>45</v>
      </c>
      <c r="B79" s="102" t="s">
        <v>374</v>
      </c>
      <c r="C79" s="376">
        <f>VLOOKUP(B79,'Costos por actividad CyR'!$B$11:$AQ$61,3,FALSE)</f>
        <v>4.8576768797440879</v>
      </c>
      <c r="D79" s="376">
        <f>VLOOKUP(B79,'Costos por actividad CyR'!$B$11:$AQ$61,9,FALSE)</f>
        <v>0</v>
      </c>
      <c r="E79" s="376">
        <f>VLOOKUP(B79,'Costos por actividad CyR'!$B$11:$AQ$61,27,FALSE)</f>
        <v>0</v>
      </c>
      <c r="F79" s="376">
        <f>VLOOKUP(B79,'Costos por actividad CyR'!$B$11:$AQ$61,37,FALSE)</f>
        <v>0</v>
      </c>
      <c r="G79" s="376">
        <f>VLOOKUP(B79,'Costos por actividad CyR'!$B$11:$AQ$61,42,FALSE)</f>
        <v>1.0699873411126819</v>
      </c>
    </row>
    <row r="80" spans="1:7" x14ac:dyDescent="0.2">
      <c r="A80" s="367">
        <v>49</v>
      </c>
      <c r="B80" s="383" t="s">
        <v>410</v>
      </c>
      <c r="C80" s="384">
        <v>0</v>
      </c>
      <c r="D80" s="384">
        <v>0</v>
      </c>
      <c r="E80" s="384">
        <v>0</v>
      </c>
      <c r="F80" s="384">
        <v>0</v>
      </c>
      <c r="G80" s="384">
        <f>+Rendimiento!$E$13*Vehiculos!$C$10*Resumen!$C$12</f>
        <v>1.11336857060707</v>
      </c>
    </row>
    <row r="81" spans="1:7" x14ac:dyDescent="0.2">
      <c r="A81" s="374">
        <v>9</v>
      </c>
      <c r="B81" s="375" t="s">
        <v>371</v>
      </c>
      <c r="C81" s="376">
        <f>VLOOKUP(B81,'Costos por actividad CyR'!$B$11:$AQ$61,3,FALSE)</f>
        <v>0.47880992926122862</v>
      </c>
      <c r="D81" s="376">
        <f>VLOOKUP(B81,'Costos por actividad CyR'!$B$11:$AQ$61,9,FALSE)</f>
        <v>0</v>
      </c>
      <c r="E81" s="376">
        <f>VLOOKUP(B81,'Costos por actividad CyR'!$B$11:$AQ$61,27,FALSE)</f>
        <v>0</v>
      </c>
      <c r="F81" s="376">
        <f>VLOOKUP(B81,'Costos por actividad CyR'!$B$11:$AQ$61,37,FALSE)</f>
        <v>0</v>
      </c>
      <c r="G81" s="376">
        <f>VLOOKUP(B81,'Costos por actividad CyR'!$B$11:$AQ$61,42,FALSE)</f>
        <v>0.1054661674276621</v>
      </c>
    </row>
    <row r="82" spans="1:7" x14ac:dyDescent="0.2">
      <c r="A82" s="624" t="s">
        <v>401</v>
      </c>
      <c r="B82" s="624"/>
      <c r="C82" s="408">
        <f>SUM(C70:C81)</f>
        <v>11.341686738266542</v>
      </c>
      <c r="D82" s="408">
        <f t="shared" ref="D82:G82" si="6">SUM(D70:D81)</f>
        <v>1.1715262711864407</v>
      </c>
      <c r="E82" s="408">
        <f t="shared" si="6"/>
        <v>0.24254058479604729</v>
      </c>
      <c r="F82" s="408">
        <f t="shared" si="6"/>
        <v>0.17522699999999997</v>
      </c>
      <c r="G82" s="408">
        <f t="shared" si="6"/>
        <v>2.3942882465750759</v>
      </c>
    </row>
    <row r="83" spans="1:7" x14ac:dyDescent="0.2">
      <c r="A83" s="386"/>
      <c r="C83" s="301"/>
      <c r="D83" s="301"/>
      <c r="E83" s="301"/>
      <c r="F83" s="301"/>
      <c r="G83" s="301"/>
    </row>
    <row r="84" spans="1:7" x14ac:dyDescent="0.2">
      <c r="A84" s="403" t="s">
        <v>434</v>
      </c>
      <c r="B84" s="358" t="s">
        <v>405</v>
      </c>
      <c r="C84" s="387">
        <f>ROUND(C101,2)</f>
        <v>16.190000000000001</v>
      </c>
      <c r="D84" s="387">
        <f>ROUND(D101,2)</f>
        <v>4.62</v>
      </c>
      <c r="E84" s="387">
        <f>ROUND(E101,2)</f>
        <v>0.24</v>
      </c>
      <c r="F84" s="387"/>
      <c r="G84" s="368">
        <f>G101+F101+E101+D101+C101</f>
        <v>24.934830172096426</v>
      </c>
    </row>
    <row r="85" spans="1:7" x14ac:dyDescent="0.2">
      <c r="C85" s="301"/>
      <c r="D85" s="301"/>
      <c r="E85" s="301"/>
      <c r="F85" s="301"/>
      <c r="G85" s="301"/>
    </row>
    <row r="86" spans="1:7" x14ac:dyDescent="0.2">
      <c r="A86" s="403" t="s">
        <v>393</v>
      </c>
      <c r="B86" s="370" t="s">
        <v>418</v>
      </c>
      <c r="C86" s="392" t="s">
        <v>395</v>
      </c>
      <c r="D86" s="392" t="s">
        <v>435</v>
      </c>
      <c r="E86" s="392" t="s">
        <v>436</v>
      </c>
      <c r="F86" s="392" t="s">
        <v>398</v>
      </c>
      <c r="G86" s="392" t="s">
        <v>399</v>
      </c>
    </row>
    <row r="87" spans="1:7" x14ac:dyDescent="0.2">
      <c r="A87" s="374">
        <v>9</v>
      </c>
      <c r="B87" s="393" t="s">
        <v>371</v>
      </c>
      <c r="C87" s="394">
        <f>VLOOKUP(B87,'Costos por actividad CyR'!$B$11:$AQ$61,3,FALSE)</f>
        <v>0.47880992926122862</v>
      </c>
      <c r="D87" s="394">
        <f>VLOOKUP(B87,'Costos por actividad CyR'!$B$11:$AQ$61,9,FALSE)</f>
        <v>0</v>
      </c>
      <c r="E87" s="394">
        <f>VLOOKUP(B87,'Costos por actividad CyR'!$B$11:$AQ$61,27,FALSE)</f>
        <v>0</v>
      </c>
      <c r="F87" s="394">
        <f>VLOOKUP(B87,'Costos por actividad CyR'!$B$11:$AQ$61,37,FALSE)</f>
        <v>0</v>
      </c>
      <c r="G87" s="394">
        <f>VLOOKUP(B87,'Costos por actividad CyR'!$B$11:$AQ$61,42,FALSE)</f>
        <v>0.1054661674276621</v>
      </c>
    </row>
    <row r="88" spans="1:7" x14ac:dyDescent="0.2">
      <c r="A88" s="374">
        <v>41</v>
      </c>
      <c r="B88" s="375" t="s">
        <v>364</v>
      </c>
      <c r="C88" s="376">
        <f>VLOOKUP(B88,'Costos por actividad CyR'!$B$11:$AQ$61,3,FALSE)</f>
        <v>0.4043699999999999</v>
      </c>
      <c r="D88" s="376">
        <f>VLOOKUP(B88,'Costos por actividad CyR'!$B$11:$AQ$61,9,FALSE)</f>
        <v>0</v>
      </c>
      <c r="E88" s="376">
        <f>VLOOKUP(B88,'Costos por actividad CyR'!$B$11:$AQ$61,27,FALSE)</f>
        <v>6.0635146199011822E-2</v>
      </c>
      <c r="F88" s="376">
        <f>VLOOKUP(B88,'Costos por actividad CyR'!$B$11:$AQ$61,37,FALSE)</f>
        <v>0</v>
      </c>
      <c r="G88" s="376">
        <f>VLOOKUP(B88,'Costos por actividad CyR'!$B$11:$AQ$61,42,FALSE)</f>
        <v>0</v>
      </c>
    </row>
    <row r="89" spans="1:7" x14ac:dyDescent="0.2">
      <c r="A89" s="374">
        <v>37</v>
      </c>
      <c r="B89" s="375" t="s">
        <v>362</v>
      </c>
      <c r="C89" s="376">
        <f>VLOOKUP(B89,'Costos por actividad CyR'!$B$11:$AQ$61,3,FALSE)</f>
        <v>0.4043699999999999</v>
      </c>
      <c r="D89" s="376">
        <f>VLOOKUP(B89,'Costos por actividad CyR'!$B$11:$AQ$61,9,FALSE)</f>
        <v>0</v>
      </c>
      <c r="E89" s="376">
        <f>VLOOKUP(B89,'Costos por actividad CyR'!$B$11:$AQ$61,27,FALSE)</f>
        <v>0</v>
      </c>
      <c r="F89" s="376">
        <f>VLOOKUP(B89,'Costos por actividad CyR'!$B$11:$AQ$61,37,FALSE)</f>
        <v>2.0218499999999997E-2</v>
      </c>
      <c r="G89" s="376">
        <f>VLOOKUP(B89,'Costos por actividad CyR'!$B$11:$AQ$61,42,FALSE)</f>
        <v>0</v>
      </c>
    </row>
    <row r="90" spans="1:7" x14ac:dyDescent="0.2">
      <c r="A90" s="374">
        <v>4</v>
      </c>
      <c r="B90" s="375" t="s">
        <v>327</v>
      </c>
      <c r="C90" s="376">
        <f>VLOOKUP(B90,'Costos por actividad CyR'!$B$11:$AQ$61,3,FALSE)</f>
        <v>0.47176499999999993</v>
      </c>
      <c r="D90" s="376">
        <f>VLOOKUP(B90,'Costos por actividad CyR'!$B$11:$AQ$61,9,FALSE)</f>
        <v>0</v>
      </c>
      <c r="E90" s="376">
        <f>VLOOKUP(B90,'Costos por actividad CyR'!$B$11:$AQ$61,27,FALSE)</f>
        <v>0</v>
      </c>
      <c r="F90" s="376">
        <f>VLOOKUP(B90,'Costos por actividad CyR'!$B$11:$AQ$61,37,FALSE)</f>
        <v>2.3588249999999998E-2</v>
      </c>
      <c r="G90" s="376">
        <f>VLOOKUP(B90,'Costos por actividad CyR'!$B$11:$AQ$61,42,FALSE)</f>
        <v>0</v>
      </c>
    </row>
    <row r="91" spans="1:7" x14ac:dyDescent="0.2">
      <c r="A91" s="374">
        <v>8</v>
      </c>
      <c r="B91" s="276" t="s">
        <v>330</v>
      </c>
      <c r="C91" s="376">
        <f>VLOOKUP(B91,'Costos por actividad CyR'!$B$11:$AQ$61,3,FALSE)</f>
        <v>0</v>
      </c>
      <c r="D91" s="376">
        <f>VLOOKUP(B91,'Costos por actividad CyR'!$B$11:$AQ$61,9,FALSE)</f>
        <v>0</v>
      </c>
      <c r="E91" s="376">
        <f>VLOOKUP(B91,'Costos por actividad CyR'!$B$11:$AQ$61,27,FALSE)</f>
        <v>0</v>
      </c>
      <c r="F91" s="376">
        <f>VLOOKUP(B91,'Costos por actividad CyR'!$B$11:$AQ$61,37,FALSE)</f>
        <v>0</v>
      </c>
      <c r="G91" s="376">
        <f>VLOOKUP(B91,'Costos por actividad CyR'!$B$11:$AQ$61,42,FALSE)</f>
        <v>0</v>
      </c>
    </row>
    <row r="92" spans="1:7" x14ac:dyDescent="0.2">
      <c r="A92" s="386">
        <v>33</v>
      </c>
      <c r="B92" s="375" t="s">
        <v>359</v>
      </c>
      <c r="C92" s="376">
        <f>VLOOKUP(B92,'Costos por actividad CyR'!$B$11:$AQ$61,3,FALSE)</f>
        <v>4.8524399999999996</v>
      </c>
      <c r="D92" s="376">
        <f>VLOOKUP(B92,'Costos por actividad CyR'!$B$11:$AQ$61,9,FALSE)</f>
        <v>0</v>
      </c>
      <c r="E92" s="376">
        <f>VLOOKUP(B92,'Costos por actividad CyR'!$B$11:$AQ$61,27,FALSE)</f>
        <v>0</v>
      </c>
      <c r="F92" s="376">
        <f>VLOOKUP(B92,'Costos por actividad CyR'!$B$11:$AQ$61,37,FALSE)</f>
        <v>0.242622</v>
      </c>
      <c r="G92" s="376">
        <f>VLOOKUP(B92,'Costos por actividad CyR'!$B$11:$AQ$61,42,FALSE)</f>
        <v>0</v>
      </c>
    </row>
    <row r="93" spans="1:7" x14ac:dyDescent="0.2">
      <c r="A93" s="374">
        <v>15</v>
      </c>
      <c r="B93" s="375" t="s">
        <v>343</v>
      </c>
      <c r="C93" s="376">
        <f>VLOOKUP(B93,'Costos por actividad CyR'!$B$11:$AQ$61,3,FALSE)</f>
        <v>0</v>
      </c>
      <c r="D93" s="376">
        <f>VLOOKUP(B93,'Costos por actividad CyR'!$B$11:$AQ$61,9,FALSE)</f>
        <v>3.4456655034895318</v>
      </c>
      <c r="E93" s="376">
        <f>VLOOKUP(B93,'Costos por actividad CyR'!$B$11:$AQ$61,27,FALSE)</f>
        <v>0</v>
      </c>
      <c r="F93" s="376">
        <f>VLOOKUP(B93,'Costos por actividad CyR'!$B$11:$AQ$61,37,FALSE)</f>
        <v>0</v>
      </c>
      <c r="G93" s="376">
        <f>VLOOKUP(B93,'Costos por actividad CyR'!$B$11:$AQ$61,42,FALSE)</f>
        <v>0</v>
      </c>
    </row>
    <row r="94" spans="1:7" x14ac:dyDescent="0.2">
      <c r="A94" s="374">
        <v>39</v>
      </c>
      <c r="B94" s="375" t="s">
        <v>368</v>
      </c>
      <c r="C94" s="376">
        <f>VLOOKUP(B94,'Costos por actividad CyR'!$B$11:$AQ$61,3,FALSE)</f>
        <v>1.2131099999999999</v>
      </c>
      <c r="D94" s="376">
        <f>VLOOKUP(B94,'Costos por actividad CyR'!$B$11:$AQ$61,9,FALSE)</f>
        <v>0</v>
      </c>
      <c r="E94" s="376">
        <f>VLOOKUP(B94,'Costos por actividad CyR'!$B$11:$AQ$61,27,FALSE)</f>
        <v>0.18190543859703548</v>
      </c>
      <c r="F94" s="376">
        <f>VLOOKUP(B94,'Costos por actividad CyR'!$B$11:$AQ$61,37,FALSE)</f>
        <v>0</v>
      </c>
      <c r="G94" s="376">
        <f>VLOOKUP(B94,'Costos por actividad CyR'!$B$11:$AQ$61,42,FALSE)</f>
        <v>0</v>
      </c>
    </row>
    <row r="95" spans="1:7" x14ac:dyDescent="0.2">
      <c r="A95" s="374">
        <v>24</v>
      </c>
      <c r="B95" s="375" t="s">
        <v>351</v>
      </c>
      <c r="C95" s="376">
        <f>VLOOKUP(B95,'Costos por actividad CyR'!$B$11:$AQ$61,3,FALSE)</f>
        <v>0.60655499999999996</v>
      </c>
      <c r="D95" s="376">
        <f>VLOOKUP(B95,'Costos por actividad CyR'!$B$11:$AQ$61,9,FALSE)</f>
        <v>1.1715262711864407</v>
      </c>
      <c r="E95" s="376">
        <f>VLOOKUP(B95,'Costos por actividad CyR'!$B$11:$AQ$61,27,FALSE)</f>
        <v>0</v>
      </c>
      <c r="F95" s="376">
        <f>VLOOKUP(B95,'Costos por actividad CyR'!$B$11:$AQ$61,37,FALSE)</f>
        <v>3.0327750000000001E-2</v>
      </c>
      <c r="G95" s="376">
        <f>VLOOKUP(B95,'Costos por actividad CyR'!$B$11:$AQ$61,42,FALSE)</f>
        <v>0</v>
      </c>
    </row>
    <row r="96" spans="1:7" x14ac:dyDescent="0.2">
      <c r="A96" s="374">
        <v>19</v>
      </c>
      <c r="B96" s="375" t="s">
        <v>345</v>
      </c>
      <c r="C96" s="376">
        <f>VLOOKUP(B96,'Costos por actividad CyR'!$B$11:$AQ$61,3,FALSE)</f>
        <v>2.0218499999999993</v>
      </c>
      <c r="D96" s="376">
        <f>VLOOKUP(B96,'Costos por actividad CyR'!$B$11:$AQ$61,9,FALSE)</f>
        <v>0</v>
      </c>
      <c r="E96" s="376">
        <f>VLOOKUP(B96,'Costos por actividad CyR'!$B$11:$AQ$61,27,FALSE)</f>
        <v>0</v>
      </c>
      <c r="F96" s="376">
        <f>VLOOKUP(B96,'Costos por actividad CyR'!$B$11:$AQ$61,37,FALSE)</f>
        <v>0.10109249999999997</v>
      </c>
      <c r="G96" s="376">
        <f>VLOOKUP(B96,'Costos por actividad CyR'!$B$11:$AQ$61,42,FALSE)</f>
        <v>0</v>
      </c>
    </row>
    <row r="97" spans="1:7" x14ac:dyDescent="0.2">
      <c r="A97" s="374">
        <v>12</v>
      </c>
      <c r="B97" s="375" t="s">
        <v>333</v>
      </c>
      <c r="C97" s="376">
        <f>VLOOKUP(B97,'Costos por actividad CyR'!$B$11:$AQ$61,3,FALSE)</f>
        <v>0.4043699999999999</v>
      </c>
      <c r="D97" s="376">
        <f>VLOOKUP(B97,'Costos por actividad CyR'!$B$11:$AQ$61,9,FALSE)</f>
        <v>0</v>
      </c>
      <c r="E97" s="376">
        <f>VLOOKUP(B97,'Costos por actividad CyR'!$B$11:$AQ$61,27,FALSE)</f>
        <v>0</v>
      </c>
      <c r="F97" s="376">
        <f>VLOOKUP(B97,'Costos por actividad CyR'!$B$11:$AQ$61,37,FALSE)</f>
        <v>0</v>
      </c>
      <c r="G97" s="376">
        <f>VLOOKUP(B97,'Costos por actividad CyR'!$B$11:$AQ$61,42,FALSE)</f>
        <v>0</v>
      </c>
    </row>
    <row r="98" spans="1:7" x14ac:dyDescent="0.2">
      <c r="A98" s="374">
        <v>45</v>
      </c>
      <c r="B98" s="102" t="s">
        <v>374</v>
      </c>
      <c r="C98" s="376">
        <f>VLOOKUP(B98,'Costos por actividad CyR'!$B$11:$AQ$61,3,FALSE)</f>
        <v>4.8576768797440879</v>
      </c>
      <c r="D98" s="376">
        <f>VLOOKUP(B98,'Costos por actividad CyR'!$B$11:$AQ$61,9,FALSE)</f>
        <v>0</v>
      </c>
      <c r="E98" s="376">
        <f>VLOOKUP(B98,'Costos por actividad CyR'!$B$11:$AQ$61,27,FALSE)</f>
        <v>0</v>
      </c>
      <c r="F98" s="376">
        <f>VLOOKUP(B98,'Costos por actividad CyR'!$B$11:$AQ$61,37,FALSE)</f>
        <v>0</v>
      </c>
      <c r="G98" s="376">
        <f>VLOOKUP(B98,'Costos por actividad CyR'!$B$11:$AQ$61,42,FALSE)</f>
        <v>1.0699873411126819</v>
      </c>
    </row>
    <row r="99" spans="1:7" x14ac:dyDescent="0.2">
      <c r="A99" s="367">
        <v>49</v>
      </c>
      <c r="B99" s="383" t="s">
        <v>410</v>
      </c>
      <c r="C99" s="384">
        <v>0</v>
      </c>
      <c r="D99" s="384">
        <v>0</v>
      </c>
      <c r="E99" s="384">
        <v>0</v>
      </c>
      <c r="F99" s="384">
        <v>0</v>
      </c>
      <c r="G99" s="384">
        <f>+Rendimiento!$E$14*Vehiculos!$C$10*Resumen!$C$12</f>
        <v>2.1822023983898577</v>
      </c>
    </row>
    <row r="100" spans="1:7" x14ac:dyDescent="0.2">
      <c r="A100" s="374">
        <v>9</v>
      </c>
      <c r="B100" s="393" t="s">
        <v>371</v>
      </c>
      <c r="C100" s="376">
        <f>VLOOKUP(B100,'Costos por actividad CyR'!$B$11:$AQ$61,3,FALSE)</f>
        <v>0.47880992926122862</v>
      </c>
      <c r="D100" s="376">
        <f>VLOOKUP(B100,'Costos por actividad CyR'!$B$11:$AQ$61,9,FALSE)</f>
        <v>0</v>
      </c>
      <c r="E100" s="376">
        <f>VLOOKUP(B100,'Costos por actividad CyR'!$B$11:$AQ$61,27,FALSE)</f>
        <v>0</v>
      </c>
      <c r="F100" s="376">
        <f>VLOOKUP(B100,'Costos por actividad CyR'!$B$11:$AQ$61,37,FALSE)</f>
        <v>0</v>
      </c>
      <c r="G100" s="376">
        <f>VLOOKUP(B100,'Costos por actividad CyR'!$B$11:$AQ$61,42,FALSE)</f>
        <v>0.1054661674276621</v>
      </c>
    </row>
    <row r="101" spans="1:7" x14ac:dyDescent="0.2">
      <c r="A101" s="624" t="s">
        <v>401</v>
      </c>
      <c r="B101" s="624"/>
      <c r="C101" s="408">
        <f>SUM(C87:C100)</f>
        <v>16.194126738266544</v>
      </c>
      <c r="D101" s="408">
        <f>SUM(D87:D100)</f>
        <v>4.6171917746759723</v>
      </c>
      <c r="E101" s="408">
        <f>SUM(E87:E100)</f>
        <v>0.24254058479604729</v>
      </c>
      <c r="F101" s="408">
        <f t="shared" ref="F101:G101" si="7">SUM(F87:F100)</f>
        <v>0.41784899999999997</v>
      </c>
      <c r="G101" s="408">
        <f t="shared" si="7"/>
        <v>3.4631220743578637</v>
      </c>
    </row>
    <row r="102" spans="1:7" x14ac:dyDescent="0.2">
      <c r="A102" s="386"/>
      <c r="B102" s="282"/>
      <c r="C102" s="278"/>
      <c r="D102" s="278"/>
      <c r="E102" s="278"/>
      <c r="F102" s="278"/>
      <c r="G102" s="278"/>
    </row>
    <row r="103" spans="1:7" x14ac:dyDescent="0.2">
      <c r="A103" s="403" t="s">
        <v>437</v>
      </c>
      <c r="B103" s="409" t="s">
        <v>406</v>
      </c>
      <c r="C103" s="410">
        <f>ROUND(C122,2)</f>
        <v>188.9</v>
      </c>
      <c r="D103" s="410">
        <f>ROUND(D122,2)</f>
        <v>43.41</v>
      </c>
      <c r="E103" s="410">
        <f>ROUND(E122,2)</f>
        <v>333.27</v>
      </c>
      <c r="F103" s="410"/>
      <c r="G103" s="411">
        <f>+C122+D122+E122+F122+G122</f>
        <v>581.60349731037149</v>
      </c>
    </row>
    <row r="104" spans="1:7" x14ac:dyDescent="0.2">
      <c r="B104" s="282"/>
      <c r="C104" s="278"/>
      <c r="D104" s="278"/>
      <c r="E104" s="278"/>
      <c r="F104" s="278"/>
      <c r="G104" s="278"/>
    </row>
    <row r="105" spans="1:7" x14ac:dyDescent="0.2">
      <c r="A105" s="403" t="s">
        <v>393</v>
      </c>
      <c r="B105" s="370" t="s">
        <v>418</v>
      </c>
      <c r="C105" s="371" t="s">
        <v>395</v>
      </c>
      <c r="D105" s="371" t="s">
        <v>435</v>
      </c>
      <c r="E105" s="371" t="s">
        <v>436</v>
      </c>
      <c r="F105" s="371" t="s">
        <v>398</v>
      </c>
      <c r="G105" s="371" t="s">
        <v>399</v>
      </c>
    </row>
    <row r="106" spans="1:7" x14ac:dyDescent="0.2">
      <c r="A106" s="374">
        <v>11</v>
      </c>
      <c r="B106" s="405" t="s">
        <v>373</v>
      </c>
      <c r="C106" s="376">
        <f>VLOOKUP(B106,'Costos por actividad CyR'!$B$11:$AQ$61,3,FALSE)</f>
        <v>15.704773543186299</v>
      </c>
      <c r="D106" s="376">
        <f>VLOOKUP(B106,'Costos por actividad CyR'!$B$11:$AQ$61,9,FALSE)</f>
        <v>0</v>
      </c>
      <c r="E106" s="376">
        <f>VLOOKUP(B106,'Costos por actividad CyR'!$B$11:$AQ$61,27,FALSE)</f>
        <v>0</v>
      </c>
      <c r="F106" s="376">
        <f>VLOOKUP(B106,'Costos por actividad CyR'!$B$11:$AQ$61,37,FALSE)</f>
        <v>0</v>
      </c>
      <c r="G106" s="376">
        <f>VLOOKUP(B106,'Costos por actividad CyR'!$B$11:$AQ$61,42,FALSE)</f>
        <v>2.9540323152141994</v>
      </c>
    </row>
    <row r="107" spans="1:7" x14ac:dyDescent="0.2">
      <c r="A107" s="386">
        <v>41</v>
      </c>
      <c r="B107" s="375" t="s">
        <v>364</v>
      </c>
      <c r="C107" s="376">
        <f>VLOOKUP(B107,'Costos por actividad CyR'!$B$11:$AQ$61,3,FALSE)</f>
        <v>0.4043699999999999</v>
      </c>
      <c r="D107" s="376">
        <f>VLOOKUP(B107,'Costos por actividad CyR'!$B$11:$AQ$61,9,FALSE)</f>
        <v>0</v>
      </c>
      <c r="E107" s="376">
        <f>VLOOKUP(B107,'Costos por actividad CyR'!$B$11:$AQ$61,27,FALSE)</f>
        <v>6.0635146199011822E-2</v>
      </c>
      <c r="F107" s="376">
        <f>VLOOKUP(B107,'Costos por actividad CyR'!$B$11:$AQ$61,37,FALSE)</f>
        <v>0</v>
      </c>
      <c r="G107" s="376">
        <f>VLOOKUP(B107,'Costos por actividad CyR'!$B$11:$AQ$61,42,FALSE)</f>
        <v>0</v>
      </c>
    </row>
    <row r="108" spans="1:7" x14ac:dyDescent="0.2">
      <c r="A108" s="386" t="s">
        <v>432</v>
      </c>
      <c r="B108" s="375" t="s">
        <v>362</v>
      </c>
      <c r="C108" s="376">
        <f>VLOOKUP(B108,'Costos por actividad CyR'!$B$11:$AQ$61,3,FALSE)</f>
        <v>0.4043699999999999</v>
      </c>
      <c r="D108" s="376">
        <f>VLOOKUP(B108,'Costos por actividad CyR'!$B$11:$AQ$61,9,FALSE)</f>
        <v>0</v>
      </c>
      <c r="E108" s="376">
        <f>VLOOKUP(B108,'Costos por actividad CyR'!$B$11:$AQ$61,27,FALSE)</f>
        <v>0</v>
      </c>
      <c r="F108" s="376">
        <f>VLOOKUP(B108,'Costos por actividad CyR'!$B$11:$AQ$61,37,FALSE)</f>
        <v>2.0218499999999997E-2</v>
      </c>
      <c r="G108" s="376">
        <f>VLOOKUP(B108,'Costos por actividad CyR'!$B$11:$AQ$61,42,FALSE)</f>
        <v>0</v>
      </c>
    </row>
    <row r="109" spans="1:7" x14ac:dyDescent="0.2">
      <c r="A109" s="386">
        <v>4</v>
      </c>
      <c r="B109" s="375" t="s">
        <v>327</v>
      </c>
      <c r="C109" s="376">
        <f>VLOOKUP(B109,'Costos por actividad CyR'!$B$11:$AQ$61,3,FALSE)</f>
        <v>0.47176499999999993</v>
      </c>
      <c r="D109" s="376">
        <f>VLOOKUP(B109,'Costos por actividad CyR'!$B$11:$AQ$61,9,FALSE)</f>
        <v>0</v>
      </c>
      <c r="E109" s="376">
        <f>VLOOKUP(B109,'Costos por actividad CyR'!$B$11:$AQ$61,27,FALSE)</f>
        <v>0</v>
      </c>
      <c r="F109" s="376">
        <f>VLOOKUP(B109,'Costos por actividad CyR'!$B$11:$AQ$61,37,FALSE)</f>
        <v>2.3588249999999998E-2</v>
      </c>
      <c r="G109" s="376">
        <f>VLOOKUP(B109,'Costos por actividad CyR'!$B$11:$AQ$61,42,FALSE)</f>
        <v>0</v>
      </c>
    </row>
    <row r="110" spans="1:7" x14ac:dyDescent="0.2">
      <c r="A110" s="386">
        <v>13</v>
      </c>
      <c r="B110" s="375" t="s">
        <v>335</v>
      </c>
      <c r="C110" s="376">
        <f>VLOOKUP(B110,'Costos por actividad CyR'!$B$11:$AQ$61,3,FALSE)</f>
        <v>58.311894680922727</v>
      </c>
      <c r="D110" s="376">
        <f>VLOOKUP(B110,'Costos por actividad CyR'!$B$11:$AQ$61,9,FALSE)</f>
        <v>0</v>
      </c>
      <c r="E110" s="376">
        <f>VLOOKUP(B110,'Costos por actividad CyR'!$B$11:$AQ$61,27,FALSE)</f>
        <v>265.35026552759172</v>
      </c>
      <c r="F110" s="376">
        <f>VLOOKUP(B110,'Costos por actividad CyR'!$B$11:$AQ$61,37,FALSE)</f>
        <v>2.9155947340461363</v>
      </c>
      <c r="G110" s="376">
        <f>VLOOKUP(B110,'Costos por actividad CyR'!$B$11:$AQ$61,42,FALSE)</f>
        <v>0</v>
      </c>
    </row>
    <row r="111" spans="1:7" x14ac:dyDescent="0.2">
      <c r="A111" s="386">
        <v>26</v>
      </c>
      <c r="B111" s="375" t="s">
        <v>352</v>
      </c>
      <c r="C111" s="376">
        <f>VLOOKUP(B111,'Costos por actividad CyR'!$B$11:$AQ$61,3,FALSE)</f>
        <v>6.0655499999999991</v>
      </c>
      <c r="D111" s="376">
        <f>VLOOKUP(B111,'Costos por actividad CyR'!$B$11:$AQ$61,9,FALSE)</f>
        <v>0</v>
      </c>
      <c r="E111" s="376">
        <f>VLOOKUP(B111,'Costos por actividad CyR'!$B$11:$AQ$61,27,FALSE)</f>
        <v>0</v>
      </c>
      <c r="F111" s="376">
        <f>VLOOKUP(B111,'Costos por actividad CyR'!$B$11:$AQ$61,37,FALSE)</f>
        <v>0.30327749999999998</v>
      </c>
      <c r="G111" s="376">
        <f>VLOOKUP(B111,'Costos por actividad CyR'!$B$11:$AQ$61,42,FALSE)</f>
        <v>0</v>
      </c>
    </row>
    <row r="112" spans="1:7" x14ac:dyDescent="0.2">
      <c r="A112" s="386">
        <v>8</v>
      </c>
      <c r="B112" s="276" t="s">
        <v>330</v>
      </c>
      <c r="C112" s="376">
        <f>VLOOKUP(B112,'Costos por actividad CyR'!$B$11:$AQ$61,3,FALSE)</f>
        <v>0</v>
      </c>
      <c r="D112" s="376">
        <f>VLOOKUP(B112,'Costos por actividad CyR'!$B$11:$AQ$61,9,FALSE)</f>
        <v>0</v>
      </c>
      <c r="E112" s="376">
        <f>VLOOKUP(B112,'Costos por actividad CyR'!$B$11:$AQ$61,27,FALSE)</f>
        <v>0</v>
      </c>
      <c r="F112" s="376">
        <f>VLOOKUP(B112,'Costos por actividad CyR'!$B$11:$AQ$61,37,FALSE)</f>
        <v>0</v>
      </c>
      <c r="G112" s="376">
        <f>VLOOKUP(B112,'Costos por actividad CyR'!$B$11:$AQ$61,42,FALSE)</f>
        <v>0</v>
      </c>
    </row>
    <row r="113" spans="1:8" x14ac:dyDescent="0.2">
      <c r="A113" s="386">
        <v>5</v>
      </c>
      <c r="B113" s="375" t="s">
        <v>328</v>
      </c>
      <c r="C113" s="376">
        <f>VLOOKUP(B113,'Costos por actividad CyR'!$B$11:$AQ$61,3,FALSE)</f>
        <v>6.0655499999999991</v>
      </c>
      <c r="D113" s="376">
        <f>VLOOKUP(B113,'Costos por actividad CyR'!$B$11:$AQ$61,9,FALSE)</f>
        <v>1.4108000000000001</v>
      </c>
      <c r="E113" s="376">
        <f>VLOOKUP(B113,'Costos por actividad CyR'!$B$11:$AQ$61,27,FALSE)</f>
        <v>0</v>
      </c>
      <c r="F113" s="376">
        <f>VLOOKUP(B113,'Costos por actividad CyR'!$B$11:$AQ$61,37,FALSE)</f>
        <v>0.30327749999999998</v>
      </c>
      <c r="G113" s="376">
        <f>VLOOKUP(B113,'Costos por actividad CyR'!$B$11:$AQ$61,42,FALSE)</f>
        <v>0</v>
      </c>
    </row>
    <row r="114" spans="1:8" x14ac:dyDescent="0.2">
      <c r="A114" s="386">
        <v>22</v>
      </c>
      <c r="B114" s="375" t="s">
        <v>349</v>
      </c>
      <c r="C114" s="376">
        <f>VLOOKUP(B114,'Costos por actividad CyR'!$B$11:$AQ$61,3,FALSE)</f>
        <v>4.8524399999999996</v>
      </c>
      <c r="D114" s="376">
        <f>VLOOKUP(B114,'Costos por actividad CyR'!$B$11:$AQ$61,9,FALSE)</f>
        <v>7.0981764705882355</v>
      </c>
      <c r="E114" s="376">
        <f>VLOOKUP(B114,'Costos por actividad CyR'!$B$11:$AQ$61,27,FALSE)</f>
        <v>25.732816311977405</v>
      </c>
      <c r="F114" s="376">
        <f>VLOOKUP(B114,'Costos por actividad CyR'!$B$11:$AQ$61,37,FALSE)</f>
        <v>0</v>
      </c>
      <c r="G114" s="376">
        <f>VLOOKUP(B114,'Costos por actividad CyR'!$B$11:$AQ$61,42,FALSE)</f>
        <v>0</v>
      </c>
    </row>
    <row r="115" spans="1:8" x14ac:dyDescent="0.2">
      <c r="A115" s="386">
        <v>39</v>
      </c>
      <c r="B115" s="375" t="s">
        <v>368</v>
      </c>
      <c r="C115" s="376">
        <f>VLOOKUP(B115,'Costos por actividad CyR'!$B$11:$AQ$61,3,FALSE)</f>
        <v>1.2131099999999999</v>
      </c>
      <c r="D115" s="376">
        <f>VLOOKUP(B115,'Costos por actividad CyR'!$B$11:$AQ$61,9,FALSE)</f>
        <v>0</v>
      </c>
      <c r="E115" s="376">
        <f>VLOOKUP(B115,'Costos por actividad CyR'!$B$11:$AQ$61,27,FALSE)</f>
        <v>0.18190543859703548</v>
      </c>
      <c r="F115" s="376">
        <f>VLOOKUP(B115,'Costos por actividad CyR'!$B$11:$AQ$61,37,FALSE)</f>
        <v>0</v>
      </c>
      <c r="G115" s="376">
        <f>VLOOKUP(B115,'Costos por actividad CyR'!$B$11:$AQ$61,42,FALSE)</f>
        <v>0</v>
      </c>
    </row>
    <row r="116" spans="1:8" x14ac:dyDescent="0.2">
      <c r="A116" s="386">
        <v>31</v>
      </c>
      <c r="B116" s="375" t="s">
        <v>355</v>
      </c>
      <c r="C116" s="376">
        <f>VLOOKUP(B116,'Costos por actividad CyR'!$B$11:$AQ$61,3,FALSE)</f>
        <v>58.311894680922727</v>
      </c>
      <c r="D116" s="376">
        <f>VLOOKUP(B116,'Costos por actividad CyR'!$B$11:$AQ$61,9,FALSE)</f>
        <v>34.899203838861375</v>
      </c>
      <c r="E116" s="376">
        <f>VLOOKUP(B116,'Costos por actividad CyR'!$B$11:$AQ$61,27,FALSE)</f>
        <v>41.945047333179403</v>
      </c>
      <c r="F116" s="376">
        <f>VLOOKUP(B116,'Costos por actividad CyR'!$B$11:$AQ$61,37,FALSE)</f>
        <v>2.9155947340461363</v>
      </c>
      <c r="G116" s="376">
        <f>VLOOKUP(B116,'Costos por actividad CyR'!$B$11:$AQ$61,42,FALSE)</f>
        <v>0</v>
      </c>
    </row>
    <row r="117" spans="1:8" x14ac:dyDescent="0.2">
      <c r="A117" s="386">
        <v>20</v>
      </c>
      <c r="B117" s="375" t="s">
        <v>347</v>
      </c>
      <c r="C117" s="376">
        <f>VLOOKUP(B117,'Costos por actividad CyR'!$B$11:$AQ$61,3,FALSE)</f>
        <v>2.2377599999999993</v>
      </c>
      <c r="D117" s="376">
        <f>VLOOKUP(B117,'Costos por actividad CyR'!$B$11:$AQ$61,9,FALSE)</f>
        <v>0</v>
      </c>
      <c r="E117" s="376">
        <f>VLOOKUP(B117,'Costos por actividad CyR'!$B$11:$AQ$61,27,FALSE)</f>
        <v>0</v>
      </c>
      <c r="F117" s="376">
        <f>VLOOKUP(B117,'Costos por actividad CyR'!$B$11:$AQ$61,37,FALSE)</f>
        <v>0.11188799999999997</v>
      </c>
      <c r="G117" s="376">
        <f>VLOOKUP(B117,'Costos por actividad CyR'!$B$11:$AQ$61,42,FALSE)</f>
        <v>0</v>
      </c>
    </row>
    <row r="118" spans="1:8" x14ac:dyDescent="0.2">
      <c r="A118" s="386">
        <v>12</v>
      </c>
      <c r="B118" s="375" t="s">
        <v>333</v>
      </c>
      <c r="C118" s="376">
        <f>VLOOKUP(B118,'Costos por actividad CyR'!$B$11:$AQ$61,3,FALSE)</f>
        <v>0.4043699999999999</v>
      </c>
      <c r="D118" s="376">
        <f>VLOOKUP(B118,'Costos por actividad CyR'!$B$11:$AQ$61,9,FALSE)</f>
        <v>0</v>
      </c>
      <c r="E118" s="376">
        <f>VLOOKUP(B118,'Costos por actividad CyR'!$B$11:$AQ$61,27,FALSE)</f>
        <v>0</v>
      </c>
      <c r="F118" s="376">
        <f>VLOOKUP(B118,'Costos por actividad CyR'!$B$11:$AQ$61,37,FALSE)</f>
        <v>0</v>
      </c>
      <c r="G118" s="376">
        <f>VLOOKUP(B118,'Costos por actividad CyR'!$B$11:$AQ$61,42,FALSE)</f>
        <v>0</v>
      </c>
    </row>
    <row r="119" spans="1:8" x14ac:dyDescent="0.2">
      <c r="A119" s="386">
        <v>47</v>
      </c>
      <c r="B119" s="102" t="s">
        <v>375</v>
      </c>
      <c r="C119" s="376">
        <f>VLOOKUP(B119,'Costos por actividad CyR'!$B$11:$AQ$69,3,FALSE)</f>
        <v>18.744688514085961</v>
      </c>
      <c r="D119" s="376">
        <f>VLOOKUP(B119,'Costos por actividad CyR'!$B$11:$AQ$69,9,FALSE)</f>
        <v>0</v>
      </c>
      <c r="E119" s="376">
        <f>VLOOKUP(B119,'Costos por actividad CyR'!$B$11:$AQ$69,27,FALSE)</f>
        <v>0</v>
      </c>
      <c r="F119" s="376">
        <f>VLOOKUP(B119,'Costos por actividad CyR'!$B$11:$AQ$69,37,FALSE)</f>
        <v>0</v>
      </c>
      <c r="G119" s="376">
        <f>VLOOKUP(B119,'Costos por actividad CyR'!$B$11:$AQ$69,42,FALSE)</f>
        <v>3.5258334325526355</v>
      </c>
    </row>
    <row r="120" spans="1:8" x14ac:dyDescent="0.2">
      <c r="A120" s="367">
        <v>50</v>
      </c>
      <c r="B120" s="412" t="s">
        <v>410</v>
      </c>
      <c r="C120" s="376">
        <v>0</v>
      </c>
      <c r="D120" s="376">
        <v>0</v>
      </c>
      <c r="E120" s="376">
        <v>0</v>
      </c>
      <c r="F120" s="376">
        <v>0</v>
      </c>
      <c r="G120" s="376">
        <v>0</v>
      </c>
    </row>
    <row r="121" spans="1:8" x14ac:dyDescent="0.2">
      <c r="A121" s="374">
        <v>11</v>
      </c>
      <c r="B121" s="405" t="s">
        <v>373</v>
      </c>
      <c r="C121" s="376">
        <f>VLOOKUP(B121,'Costos por actividad CyR'!$B$11:$AQ$61,3,FALSE)</f>
        <v>15.704773543186299</v>
      </c>
      <c r="D121" s="376">
        <f>VLOOKUP(B121,'Costos por actividad CyR'!$B$11:$AQ$61,9,FALSE)</f>
        <v>0</v>
      </c>
      <c r="E121" s="376">
        <f>VLOOKUP(B121,'Costos por actividad CyR'!$B$11:$AQ$61,27,FALSE)</f>
        <v>0</v>
      </c>
      <c r="F121" s="376">
        <f>VLOOKUP(B121,'Costos por actividad CyR'!$B$11:$AQ$61,37,FALSE)</f>
        <v>0</v>
      </c>
      <c r="G121" s="376">
        <f>VLOOKUP(B121,'Costos por actividad CyR'!$B$11:$AQ$61,42,FALSE)</f>
        <v>2.9540323152141994</v>
      </c>
    </row>
    <row r="122" spans="1:8" x14ac:dyDescent="0.2">
      <c r="A122" s="624" t="s">
        <v>401</v>
      </c>
      <c r="B122" s="624"/>
      <c r="C122" s="408">
        <f>SUM(C106:C121)</f>
        <v>188.89730996230404</v>
      </c>
      <c r="D122" s="408">
        <f>SUM(D106:D121)</f>
        <v>43.408180309449612</v>
      </c>
      <c r="E122" s="408">
        <f>SUM(E106:E121)</f>
        <v>333.27066975754451</v>
      </c>
      <c r="F122" s="408">
        <f t="shared" ref="F122:G122" si="8">SUM(F106:F121)</f>
        <v>6.5934392180922723</v>
      </c>
      <c r="G122" s="408">
        <f t="shared" si="8"/>
        <v>9.4338980629810347</v>
      </c>
    </row>
    <row r="123" spans="1:8" x14ac:dyDescent="0.2">
      <c r="A123" s="386"/>
      <c r="B123" s="282"/>
      <c r="C123" s="278"/>
      <c r="D123" s="278"/>
      <c r="E123" s="278"/>
      <c r="F123" s="278"/>
      <c r="G123" s="278"/>
    </row>
    <row r="124" spans="1:8" x14ac:dyDescent="0.2">
      <c r="A124" s="403" t="s">
        <v>438</v>
      </c>
      <c r="B124" s="409" t="s">
        <v>407</v>
      </c>
      <c r="C124" s="410">
        <f>ROUND(C140,2)</f>
        <v>57.11</v>
      </c>
      <c r="D124" s="410">
        <f>ROUND(D140,2)</f>
        <v>95.86</v>
      </c>
      <c r="E124" s="410">
        <f>ROUND(E140,2)</f>
        <v>0.67</v>
      </c>
      <c r="F124" s="410"/>
      <c r="G124" s="408">
        <f>+C140+D140+E140+F140+G140</f>
        <v>159.46266801628005</v>
      </c>
    </row>
    <row r="125" spans="1:8" x14ac:dyDescent="0.2">
      <c r="B125" s="282"/>
      <c r="C125" s="278"/>
      <c r="D125" s="278"/>
      <c r="E125" s="278"/>
      <c r="F125" s="278"/>
      <c r="G125" s="278"/>
    </row>
    <row r="126" spans="1:8" s="413" customFormat="1" x14ac:dyDescent="0.2">
      <c r="A126" s="403" t="s">
        <v>393</v>
      </c>
      <c r="B126" s="370" t="s">
        <v>418</v>
      </c>
      <c r="C126" s="371" t="s">
        <v>395</v>
      </c>
      <c r="D126" s="371" t="s">
        <v>435</v>
      </c>
      <c r="E126" s="371" t="s">
        <v>436</v>
      </c>
      <c r="F126" s="371" t="s">
        <v>398</v>
      </c>
      <c r="G126" s="371" t="s">
        <v>399</v>
      </c>
      <c r="H126" s="94"/>
    </row>
    <row r="127" spans="1:8" x14ac:dyDescent="0.2">
      <c r="A127" s="374">
        <v>10</v>
      </c>
      <c r="B127" s="276" t="s">
        <v>372</v>
      </c>
      <c r="C127" s="376">
        <f>VLOOKUP(B127,'Costos por actividad CyR'!$B$11:$AQ$61,3,FALSE)</f>
        <v>3.7857564056055275</v>
      </c>
      <c r="D127" s="376">
        <f>VLOOKUP(B127,'Costos por actividad CyR'!$B$11:$AQ$61,9,FALSE)</f>
        <v>0</v>
      </c>
      <c r="E127" s="376">
        <f>VLOOKUP(B127,'Costos por actividad CyR'!$B$11:$AQ$61,27,FALSE)</f>
        <v>0</v>
      </c>
      <c r="F127" s="376">
        <f>VLOOKUP(B127,'Costos por actividad CyR'!$B$11:$AQ$61,37,FALSE)</f>
        <v>0</v>
      </c>
      <c r="G127" s="376">
        <f>VLOOKUP(B127,'Costos por actividad CyR'!$B$11:$AQ$61,42,FALSE)</f>
        <v>0.75804076930178654</v>
      </c>
    </row>
    <row r="128" spans="1:8" x14ac:dyDescent="0.2">
      <c r="A128" s="386">
        <v>42</v>
      </c>
      <c r="B128" s="375" t="s">
        <v>365</v>
      </c>
      <c r="C128" s="376">
        <f>VLOOKUP(B128,'Costos por actividad CyR'!$B$11:$AQ$61,3,FALSE)</f>
        <v>0.4043699999999999</v>
      </c>
      <c r="D128" s="376">
        <f>VLOOKUP(B128,'Costos por actividad CyR'!$B$11:$AQ$61,9,FALSE)</f>
        <v>0</v>
      </c>
      <c r="E128" s="376">
        <f>VLOOKUP(B128,'Costos por actividad CyR'!$B$11:$AQ$61,27,FALSE)</f>
        <v>6.0635146199011822E-2</v>
      </c>
      <c r="F128" s="376">
        <f>VLOOKUP(B128,'Costos por actividad CyR'!$B$11:$AQ$61,37,FALSE)</f>
        <v>0</v>
      </c>
      <c r="G128" s="376">
        <f>VLOOKUP(B128,'Costos por actividad CyR'!$B$11:$AQ$61,42,FALSE)</f>
        <v>0</v>
      </c>
    </row>
    <row r="129" spans="1:8" x14ac:dyDescent="0.2">
      <c r="A129" s="386" t="s">
        <v>432</v>
      </c>
      <c r="B129" s="375" t="s">
        <v>362</v>
      </c>
      <c r="C129" s="376">
        <f>VLOOKUP(B129,'Costos por actividad CyR'!$B$11:$AQ$61,3,FALSE)</f>
        <v>0.4043699999999999</v>
      </c>
      <c r="D129" s="376">
        <f>VLOOKUP(B129,'Costos por actividad CyR'!$B$11:$AQ$61,9,FALSE)</f>
        <v>0</v>
      </c>
      <c r="E129" s="376">
        <f>VLOOKUP(B129,'Costos por actividad CyR'!$B$11:$AQ$61,27,FALSE)</f>
        <v>0</v>
      </c>
      <c r="F129" s="376">
        <f>VLOOKUP(B129,'Costos por actividad CyR'!$B$11:$AQ$61,37,FALSE)</f>
        <v>2.0218499999999997E-2</v>
      </c>
      <c r="G129" s="376">
        <f>VLOOKUP(B129,'Costos por actividad CyR'!$B$11:$AQ$61,42,FALSE)</f>
        <v>0</v>
      </c>
    </row>
    <row r="130" spans="1:8" x14ac:dyDescent="0.2">
      <c r="A130" s="386">
        <v>3</v>
      </c>
      <c r="B130" s="375" t="s">
        <v>326</v>
      </c>
      <c r="C130" s="376">
        <f>VLOOKUP(B130,'Costos por actividad CyR'!$B$11:$AQ$61,3,FALSE)</f>
        <v>0.95903999999999978</v>
      </c>
      <c r="D130" s="376">
        <f>VLOOKUP(B130,'Costos por actividad CyR'!$B$11:$AQ$61,9,FALSE)</f>
        <v>0</v>
      </c>
      <c r="E130" s="376">
        <f>VLOOKUP(B130,'Costos por actividad CyR'!$B$11:$AQ$61,27,FALSE)</f>
        <v>0</v>
      </c>
      <c r="F130" s="376">
        <f>VLOOKUP(B130,'Costos por actividad CyR'!$B$11:$AQ$61,37,FALSE)</f>
        <v>4.7951999999999995E-2</v>
      </c>
      <c r="G130" s="376">
        <f>VLOOKUP(B130,'Costos por actividad CyR'!$B$11:$AQ$61,42,FALSE)</f>
        <v>0</v>
      </c>
    </row>
    <row r="131" spans="1:8" x14ac:dyDescent="0.2">
      <c r="A131" s="386">
        <v>7</v>
      </c>
      <c r="B131" s="276" t="s">
        <v>332</v>
      </c>
      <c r="C131" s="376">
        <f>VLOOKUP(B131,'Costos por actividad CyR'!$B$11:$AQ$61,3,FALSE)</f>
        <v>0.80873999999999979</v>
      </c>
      <c r="D131" s="376">
        <f>VLOOKUP(B131,'Costos por actividad CyR'!$B$11:$AQ$61,9,FALSE)</f>
        <v>0</v>
      </c>
      <c r="E131" s="376">
        <f>VLOOKUP(B131,'Costos por actividad CyR'!$B$11:$AQ$61,27,FALSE)</f>
        <v>0</v>
      </c>
      <c r="F131" s="376">
        <f>VLOOKUP(B131,'Costos por actividad CyR'!$B$11:$AQ$61,37,FALSE)</f>
        <v>4.0436999999999994E-2</v>
      </c>
      <c r="G131" s="376">
        <f>VLOOKUP(B131,'Costos por actividad CyR'!$B$11:$AQ$61,42,FALSE)</f>
        <v>0</v>
      </c>
    </row>
    <row r="132" spans="1:8" x14ac:dyDescent="0.2">
      <c r="A132" s="386">
        <v>16</v>
      </c>
      <c r="B132" s="375" t="s">
        <v>344</v>
      </c>
      <c r="C132" s="376">
        <f>VLOOKUP(B132,'Costos por actividad CyR'!$B$11:$AQ$61,3,FALSE)</f>
        <v>28.237949999999998</v>
      </c>
      <c r="D132" s="376">
        <f>VLOOKUP(B132,'Costos por actividad CyR'!$B$11:$AQ$61,9,FALSE)</f>
        <v>94.68657143569294</v>
      </c>
      <c r="E132" s="376">
        <f>VLOOKUP(B132,'Costos por actividad CyR'!$B$11:$AQ$61,27,FALSE)</f>
        <v>0</v>
      </c>
      <c r="F132" s="376">
        <f>VLOOKUP(B132,'Costos por actividad CyR'!$B$11:$AQ$61,37,FALSE)</f>
        <v>1.4118975</v>
      </c>
      <c r="G132" s="376">
        <f>VLOOKUP(B132,'Costos por actividad CyR'!$B$11:$AQ$61,42,FALSE)</f>
        <v>0</v>
      </c>
    </row>
    <row r="133" spans="1:8" x14ac:dyDescent="0.2">
      <c r="A133" s="386">
        <v>40</v>
      </c>
      <c r="B133" s="375" t="s">
        <v>369</v>
      </c>
      <c r="C133" s="376">
        <f>VLOOKUP(B133,'Costos por actividad CyR'!$B$11:$AQ$61,3,FALSE)</f>
        <v>3.1967999999999992</v>
      </c>
      <c r="D133" s="376">
        <f>VLOOKUP(B133,'Costos por actividad CyR'!$B$11:$AQ$61,9,FALSE)</f>
        <v>0</v>
      </c>
      <c r="E133" s="376">
        <f>VLOOKUP(B133,'Costos por actividad CyR'!$B$11:$AQ$61,27,FALSE)</f>
        <v>0.60635146199011825</v>
      </c>
      <c r="F133" s="376">
        <f>VLOOKUP(B133,'Costos por actividad CyR'!$B$11:$AQ$61,37,FALSE)</f>
        <v>0</v>
      </c>
      <c r="G133" s="376">
        <f>VLOOKUP(B133,'Costos por actividad CyR'!$B$11:$AQ$61,42,FALSE)</f>
        <v>0</v>
      </c>
    </row>
    <row r="134" spans="1:8" x14ac:dyDescent="0.2">
      <c r="A134" s="386">
        <v>25</v>
      </c>
      <c r="B134" s="375" t="s">
        <v>351</v>
      </c>
      <c r="C134" s="376">
        <f>VLOOKUP(B134,'Costos por actividad CyR'!$B$11:$AQ$61,3,FALSE)</f>
        <v>0.60655499999999996</v>
      </c>
      <c r="D134" s="376">
        <f>VLOOKUP(B134,'Costos por actividad CyR'!$B$11:$AQ$61,9,FALSE)</f>
        <v>1.1715262711864407</v>
      </c>
      <c r="E134" s="376">
        <f>VLOOKUP(B134,'Costos por actividad CyR'!$B$11:$AQ$61,27,FALSE)</f>
        <v>0</v>
      </c>
      <c r="F134" s="376">
        <f>VLOOKUP(B134,'Costos por actividad CyR'!$B$11:$AQ$61,37,FALSE)</f>
        <v>3.0327750000000001E-2</v>
      </c>
      <c r="G134" s="376">
        <f>VLOOKUP(B134,'Costos por actividad CyR'!$B$11:$AQ$61,42,FALSE)</f>
        <v>0</v>
      </c>
    </row>
    <row r="135" spans="1:8" x14ac:dyDescent="0.2">
      <c r="A135" s="386">
        <v>20</v>
      </c>
      <c r="B135" s="375" t="s">
        <v>346</v>
      </c>
      <c r="C135" s="376">
        <f>VLOOKUP(B135,'Costos por actividad CyR'!$B$11:$AQ$61,3,FALSE)</f>
        <v>0.95903999999999978</v>
      </c>
      <c r="D135" s="376">
        <f>VLOOKUP(B135,'Costos por actividad CyR'!$B$11:$AQ$61,9,FALSE)</f>
        <v>0</v>
      </c>
      <c r="E135" s="376">
        <f>VLOOKUP(B135,'Costos por actividad CyR'!$B$11:$AQ$61,27,FALSE)</f>
        <v>0</v>
      </c>
      <c r="F135" s="376">
        <f>VLOOKUP(B135,'Costos por actividad CyR'!$B$11:$AQ$61,37,FALSE)</f>
        <v>4.7951999999999995E-2</v>
      </c>
      <c r="G135" s="376">
        <f>VLOOKUP(B135,'Costos por actividad CyR'!$B$11:$AQ$61,42,FALSE)</f>
        <v>0</v>
      </c>
    </row>
    <row r="136" spans="1:8" x14ac:dyDescent="0.2">
      <c r="A136" s="386">
        <v>12</v>
      </c>
      <c r="B136" s="375" t="s">
        <v>333</v>
      </c>
      <c r="C136" s="376">
        <f>VLOOKUP(B136,'Costos por actividad CyR'!$B$11:$AQ$61,3,FALSE)</f>
        <v>0.4043699999999999</v>
      </c>
      <c r="D136" s="376">
        <f>VLOOKUP(B136,'Costos por actividad CyR'!$B$11:$AQ$61,9,FALSE)</f>
        <v>0</v>
      </c>
      <c r="E136" s="376">
        <f>VLOOKUP(B136,'Costos por actividad CyR'!$B$11:$AQ$61,27,FALSE)</f>
        <v>0</v>
      </c>
      <c r="F136" s="376">
        <f>VLOOKUP(B136,'Costos por actividad CyR'!$B$11:$AQ$61,37,FALSE)</f>
        <v>0</v>
      </c>
      <c r="G136" s="376">
        <f>VLOOKUP(B136,'Costos por actividad CyR'!$B$11:$AQ$61,42,FALSE)</f>
        <v>0</v>
      </c>
    </row>
    <row r="137" spans="1:8" x14ac:dyDescent="0.2">
      <c r="A137" s="386">
        <v>46</v>
      </c>
      <c r="B137" s="414" t="s">
        <v>376</v>
      </c>
      <c r="C137" s="376">
        <f>VLOOKUP(B137,'Costos por actividad CyR'!$B$11:$AQ$69,3,FALSE)</f>
        <v>13.555653843363315</v>
      </c>
      <c r="D137" s="376">
        <f>VLOOKUP(B137,'Costos por actividad CyR'!$B$11:$AQ$69,9,FALSE)</f>
        <v>0</v>
      </c>
      <c r="E137" s="376">
        <f>VLOOKUP(B137,'Costos por actividad CyR'!$B$11:$AQ$69,27,FALSE)</f>
        <v>0</v>
      </c>
      <c r="F137" s="376">
        <f>VLOOKUP(B137,'Costos por actividad CyR'!$B$11:$AQ$69,37,FALSE)</f>
        <v>0</v>
      </c>
      <c r="G137" s="376">
        <f>VLOOKUP(B137,'Costos por actividad CyR'!$B$11:$AQ$69,42,FALSE)</f>
        <v>2.7143157580336323</v>
      </c>
    </row>
    <row r="138" spans="1:8" x14ac:dyDescent="0.2">
      <c r="A138" s="386">
        <v>51</v>
      </c>
      <c r="B138" s="375" t="s">
        <v>410</v>
      </c>
      <c r="C138" s="376">
        <v>0</v>
      </c>
      <c r="D138" s="376">
        <v>0</v>
      </c>
      <c r="E138" s="376">
        <v>0</v>
      </c>
      <c r="F138" s="376">
        <v>0</v>
      </c>
      <c r="G138" s="376">
        <v>0</v>
      </c>
    </row>
    <row r="139" spans="1:8" x14ac:dyDescent="0.2">
      <c r="A139" s="374">
        <v>10</v>
      </c>
      <c r="B139" s="276" t="s">
        <v>372</v>
      </c>
      <c r="C139" s="376">
        <f>VLOOKUP(B139,'Costos por actividad CyR'!$B$11:$AQ$61,3,FALSE)</f>
        <v>3.7857564056055275</v>
      </c>
      <c r="D139" s="376">
        <f>VLOOKUP(B139,'Costos por actividad CyR'!$B$11:$AQ$61,9,FALSE)</f>
        <v>0</v>
      </c>
      <c r="E139" s="376">
        <f>VLOOKUP(B139,'Costos por actividad CyR'!$B$11:$AQ$61,27,FALSE)</f>
        <v>0</v>
      </c>
      <c r="F139" s="376">
        <f>VLOOKUP(B139,'Costos por actividad CyR'!$B$11:$AQ$61,37,FALSE)</f>
        <v>0</v>
      </c>
      <c r="G139" s="376">
        <f>VLOOKUP(B139,'Costos por actividad CyR'!$B$11:$AQ$61,42,FALSE)</f>
        <v>0.75804076930178654</v>
      </c>
    </row>
    <row r="140" spans="1:8" x14ac:dyDescent="0.2">
      <c r="A140" s="621" t="s">
        <v>401</v>
      </c>
      <c r="B140" s="622"/>
      <c r="C140" s="385">
        <f>SUM(C127:C139)</f>
        <v>57.108401654574365</v>
      </c>
      <c r="D140" s="385">
        <f>SUM(D127:D139)</f>
        <v>95.858097706879377</v>
      </c>
      <c r="E140" s="385">
        <f>SUM(E127:E139)</f>
        <v>0.66698660818913003</v>
      </c>
      <c r="F140" s="385">
        <f t="shared" ref="F140:G140" si="9">SUM(F127:F139)</f>
        <v>1.5987847500000001</v>
      </c>
      <c r="G140" s="385">
        <f t="shared" si="9"/>
        <v>4.2303972966372054</v>
      </c>
    </row>
    <row r="141" spans="1:8" x14ac:dyDescent="0.2">
      <c r="A141" s="386"/>
      <c r="B141" s="282"/>
      <c r="C141" s="278"/>
      <c r="D141" s="278"/>
      <c r="E141" s="278"/>
      <c r="F141" s="278"/>
      <c r="G141" s="278"/>
    </row>
    <row r="142" spans="1:8" x14ac:dyDescent="0.2">
      <c r="A142" s="403" t="s">
        <v>439</v>
      </c>
      <c r="B142" s="409" t="s">
        <v>408</v>
      </c>
      <c r="C142" s="410">
        <f>ROUND(C159,2)</f>
        <v>100.55</v>
      </c>
      <c r="D142" s="410">
        <f>ROUND(D159,2)</f>
        <v>95.86</v>
      </c>
      <c r="E142" s="410">
        <f>ROUND(E159,2)</f>
        <v>0.67</v>
      </c>
      <c r="F142" s="410"/>
      <c r="G142" s="385">
        <f>+C159+D159+E159+F159+G159</f>
        <v>205.07781801628008</v>
      </c>
    </row>
    <row r="143" spans="1:8" x14ac:dyDescent="0.2">
      <c r="B143" s="282"/>
      <c r="C143" s="278"/>
      <c r="D143" s="278"/>
      <c r="E143" s="278"/>
      <c r="F143" s="278"/>
      <c r="G143" s="278"/>
    </row>
    <row r="144" spans="1:8" s="103" customFormat="1" x14ac:dyDescent="0.2">
      <c r="A144" s="403" t="s">
        <v>393</v>
      </c>
      <c r="B144" s="391" t="s">
        <v>418</v>
      </c>
      <c r="C144" s="392" t="s">
        <v>395</v>
      </c>
      <c r="D144" s="392" t="s">
        <v>435</v>
      </c>
      <c r="E144" s="392" t="s">
        <v>436</v>
      </c>
      <c r="F144" s="392" t="s">
        <v>398</v>
      </c>
      <c r="G144" s="392" t="s">
        <v>399</v>
      </c>
      <c r="H144" s="94"/>
    </row>
    <row r="145" spans="1:7" x14ac:dyDescent="0.2">
      <c r="A145" s="374">
        <v>10</v>
      </c>
      <c r="B145" s="276" t="s">
        <v>372</v>
      </c>
      <c r="C145" s="394">
        <f>VLOOKUP(B145,'Costos por actividad CyR'!$B$11:$AQ$61,3,FALSE)</f>
        <v>3.7857564056055275</v>
      </c>
      <c r="D145" s="394">
        <f>VLOOKUP(B145,'Costos por actividad CyR'!$B$11:$AQ$61,9,FALSE)</f>
        <v>0</v>
      </c>
      <c r="E145" s="394">
        <f>VLOOKUP(B145,'Costos por actividad CyR'!$B$11:$AQ$61,27,FALSE)</f>
        <v>0</v>
      </c>
      <c r="F145" s="394">
        <f>VLOOKUP(B145,'Costos por actividad CyR'!$B$11:$AQ$61,37,FALSE)</f>
        <v>0</v>
      </c>
      <c r="G145" s="394">
        <f>VLOOKUP(B145,'Costos por actividad CyR'!$B$11:$AQ$61,42,FALSE)</f>
        <v>0.75804076930178654</v>
      </c>
    </row>
    <row r="146" spans="1:7" x14ac:dyDescent="0.2">
      <c r="A146" s="386">
        <v>42</v>
      </c>
      <c r="B146" s="282" t="s">
        <v>365</v>
      </c>
      <c r="C146" s="376">
        <f>VLOOKUP(B146,'Costos por actividad CyR'!$B$11:$AQ$61,3,FALSE)</f>
        <v>0.4043699999999999</v>
      </c>
      <c r="D146" s="376">
        <f>VLOOKUP(B146,'Costos por actividad CyR'!$B$11:$AQ$61,9,FALSE)</f>
        <v>0</v>
      </c>
      <c r="E146" s="376">
        <f>VLOOKUP(B146,'Costos por actividad CyR'!$B$11:$AQ$61,27,FALSE)</f>
        <v>6.0635146199011822E-2</v>
      </c>
      <c r="F146" s="376">
        <f>VLOOKUP(B146,'Costos por actividad CyR'!$B$11:$AQ$61,37,FALSE)</f>
        <v>0</v>
      </c>
      <c r="G146" s="376">
        <f>VLOOKUP(B146,'Costos por actividad CyR'!$B$11:$AQ$61,42,FALSE)</f>
        <v>0</v>
      </c>
    </row>
    <row r="147" spans="1:7" x14ac:dyDescent="0.2">
      <c r="A147" s="386" t="s">
        <v>432</v>
      </c>
      <c r="B147" s="282" t="s">
        <v>362</v>
      </c>
      <c r="C147" s="376">
        <f>VLOOKUP(B147,'Costos por actividad CyR'!$B$11:$AQ$61,3,FALSE)</f>
        <v>0.4043699999999999</v>
      </c>
      <c r="D147" s="376">
        <f>VLOOKUP(B147,'Costos por actividad CyR'!$B$11:$AQ$61,9,FALSE)</f>
        <v>0</v>
      </c>
      <c r="E147" s="376">
        <f>VLOOKUP(B147,'Costos por actividad CyR'!$B$11:$AQ$61,27,FALSE)</f>
        <v>0</v>
      </c>
      <c r="F147" s="376">
        <f>VLOOKUP(B147,'Costos por actividad CyR'!$B$11:$AQ$61,37,FALSE)</f>
        <v>2.0218499999999997E-2</v>
      </c>
      <c r="G147" s="376">
        <f>VLOOKUP(B147,'Costos por actividad CyR'!$B$11:$AQ$61,42,FALSE)</f>
        <v>0</v>
      </c>
    </row>
    <row r="148" spans="1:7" x14ac:dyDescent="0.2">
      <c r="A148" s="386">
        <v>3</v>
      </c>
      <c r="B148" s="282" t="s">
        <v>326</v>
      </c>
      <c r="C148" s="376">
        <f>VLOOKUP(B148,'Costos por actividad CyR'!$B$11:$AQ$61,3,FALSE)</f>
        <v>0.95903999999999978</v>
      </c>
      <c r="D148" s="376">
        <f>VLOOKUP(B148,'Costos por actividad CyR'!$B$11:$AQ$61,9,FALSE)</f>
        <v>0</v>
      </c>
      <c r="E148" s="376">
        <f>VLOOKUP(B148,'Costos por actividad CyR'!$B$11:$AQ$61,27,FALSE)</f>
        <v>0</v>
      </c>
      <c r="F148" s="376">
        <f>VLOOKUP(B148,'Costos por actividad CyR'!$B$11:$AQ$61,37,FALSE)</f>
        <v>4.7951999999999995E-2</v>
      </c>
      <c r="G148" s="376">
        <f>VLOOKUP(B148,'Costos por actividad CyR'!$B$11:$AQ$61,42,FALSE)</f>
        <v>0</v>
      </c>
    </row>
    <row r="149" spans="1:7" x14ac:dyDescent="0.2">
      <c r="A149" s="386">
        <v>7</v>
      </c>
      <c r="B149" s="276" t="s">
        <v>332</v>
      </c>
      <c r="C149" s="376">
        <f>VLOOKUP(B149,'Costos por actividad CyR'!$B$11:$AQ$61,3,FALSE)</f>
        <v>0.80873999999999979</v>
      </c>
      <c r="D149" s="376">
        <f>VLOOKUP(B149,'Costos por actividad CyR'!$B$11:$AQ$61,9,FALSE)</f>
        <v>0</v>
      </c>
      <c r="E149" s="376">
        <f>VLOOKUP(B149,'Costos por actividad CyR'!$B$11:$AQ$61,27,FALSE)</f>
        <v>0</v>
      </c>
      <c r="F149" s="376">
        <f>VLOOKUP(B149,'Costos por actividad CyR'!$B$11:$AQ$61,37,FALSE)</f>
        <v>4.0436999999999994E-2</v>
      </c>
      <c r="G149" s="376">
        <f>VLOOKUP(B149,'Costos por actividad CyR'!$B$11:$AQ$61,42,FALSE)</f>
        <v>0</v>
      </c>
    </row>
    <row r="150" spans="1:7" x14ac:dyDescent="0.2">
      <c r="A150" s="386">
        <v>34</v>
      </c>
      <c r="B150" s="276" t="s">
        <v>358</v>
      </c>
      <c r="C150" s="376">
        <f>VLOOKUP(B150,'Costos por actividad CyR'!$B$11:$AQ$61,3,FALSE)</f>
        <v>43.442999999999998</v>
      </c>
      <c r="D150" s="376">
        <f>VLOOKUP(B150,'Costos por actividad CyR'!$B$11:$AQ$61,9,FALSE)</f>
        <v>0</v>
      </c>
      <c r="E150" s="376">
        <f>VLOOKUP(B150,'Costos por actividad CyR'!$B$11:$AQ$61,27,FALSE)</f>
        <v>0</v>
      </c>
      <c r="F150" s="376">
        <f>VLOOKUP(B150,'Costos por actividad CyR'!$B$11:$AQ$61,37,FALSE)</f>
        <v>2.1721499999999998</v>
      </c>
      <c r="G150" s="376">
        <f>VLOOKUP(B150,'Costos por actividad CyR'!$B$11:$AQ$61,42,FALSE)</f>
        <v>0</v>
      </c>
    </row>
    <row r="151" spans="1:7" x14ac:dyDescent="0.2">
      <c r="A151" s="386">
        <v>16</v>
      </c>
      <c r="B151" s="282" t="s">
        <v>344</v>
      </c>
      <c r="C151" s="376">
        <f>VLOOKUP(B151,'Costos por actividad CyR'!$B$11:$AQ$61,3,FALSE)</f>
        <v>28.237949999999998</v>
      </c>
      <c r="D151" s="376">
        <f>VLOOKUP(B151,'Costos por actividad CyR'!$B$11:$AQ$61,9,FALSE)</f>
        <v>94.68657143569294</v>
      </c>
      <c r="E151" s="376">
        <f>VLOOKUP(B151,'Costos por actividad CyR'!$B$11:$AQ$61,27,FALSE)</f>
        <v>0</v>
      </c>
      <c r="F151" s="376">
        <f>VLOOKUP(B151,'Costos por actividad CyR'!$B$11:$AQ$61,37,FALSE)</f>
        <v>1.4118975</v>
      </c>
      <c r="G151" s="376">
        <f>VLOOKUP(B151,'Costos por actividad CyR'!$B$11:$AQ$61,42,FALSE)</f>
        <v>0</v>
      </c>
    </row>
    <row r="152" spans="1:7" x14ac:dyDescent="0.2">
      <c r="A152" s="386">
        <v>40</v>
      </c>
      <c r="B152" s="282" t="s">
        <v>369</v>
      </c>
      <c r="C152" s="376">
        <f>VLOOKUP(B152,'Costos por actividad CyR'!$B$11:$AQ$61,3,FALSE)</f>
        <v>3.1967999999999992</v>
      </c>
      <c r="D152" s="376">
        <f>VLOOKUP(B152,'Costos por actividad CyR'!$B$11:$AQ$61,9,FALSE)</f>
        <v>0</v>
      </c>
      <c r="E152" s="376">
        <f>VLOOKUP(B152,'Costos por actividad CyR'!$B$11:$AQ$61,27,FALSE)</f>
        <v>0.60635146199011825</v>
      </c>
      <c r="F152" s="376">
        <f>VLOOKUP(B152,'Costos por actividad CyR'!$B$11:$AQ$61,37,FALSE)</f>
        <v>0</v>
      </c>
      <c r="G152" s="376">
        <f>VLOOKUP(B152,'Costos por actividad CyR'!$B$11:$AQ$61,42,FALSE)</f>
        <v>0</v>
      </c>
    </row>
    <row r="153" spans="1:7" x14ac:dyDescent="0.2">
      <c r="A153" s="386">
        <v>25</v>
      </c>
      <c r="B153" s="282" t="s">
        <v>351</v>
      </c>
      <c r="C153" s="376">
        <f>VLOOKUP(B153,'Costos por actividad CyR'!$B$11:$AQ$61,3,FALSE)</f>
        <v>0.60655499999999996</v>
      </c>
      <c r="D153" s="376">
        <f>VLOOKUP(B153,'Costos por actividad CyR'!$B$11:$AQ$61,9,FALSE)</f>
        <v>1.1715262711864407</v>
      </c>
      <c r="E153" s="376">
        <f>VLOOKUP(B153,'Costos por actividad CyR'!$B$11:$AQ$61,27,FALSE)</f>
        <v>0</v>
      </c>
      <c r="F153" s="376">
        <f>VLOOKUP(B153,'Costos por actividad CyR'!$B$11:$AQ$61,37,FALSE)</f>
        <v>3.0327750000000001E-2</v>
      </c>
      <c r="G153" s="376">
        <f>VLOOKUP(B153,'Costos por actividad CyR'!$B$11:$AQ$61,42,FALSE)</f>
        <v>0</v>
      </c>
    </row>
    <row r="154" spans="1:7" x14ac:dyDescent="0.2">
      <c r="A154" s="386">
        <v>20</v>
      </c>
      <c r="B154" s="282" t="s">
        <v>346</v>
      </c>
      <c r="C154" s="376">
        <f>VLOOKUP(B154,'Costos por actividad CyR'!$B$11:$AQ$61,3,FALSE)</f>
        <v>0.95903999999999978</v>
      </c>
      <c r="D154" s="376">
        <f>VLOOKUP(B154,'Costos por actividad CyR'!$B$11:$AQ$61,9,FALSE)</f>
        <v>0</v>
      </c>
      <c r="E154" s="376">
        <f>VLOOKUP(B154,'Costos por actividad CyR'!$B$11:$AQ$61,27,FALSE)</f>
        <v>0</v>
      </c>
      <c r="F154" s="376">
        <f>VLOOKUP(B154,'Costos por actividad CyR'!$B$11:$AQ$61,37,FALSE)</f>
        <v>4.7951999999999995E-2</v>
      </c>
      <c r="G154" s="376">
        <f>VLOOKUP(B154,'Costos por actividad CyR'!$B$11:$AQ$61,42,FALSE)</f>
        <v>0</v>
      </c>
    </row>
    <row r="155" spans="1:7" x14ac:dyDescent="0.2">
      <c r="A155" s="386">
        <v>12</v>
      </c>
      <c r="B155" s="282" t="s">
        <v>333</v>
      </c>
      <c r="C155" s="376">
        <f>VLOOKUP(B155,'Costos por actividad CyR'!$B$11:$AQ$61,3,FALSE)</f>
        <v>0.4043699999999999</v>
      </c>
      <c r="D155" s="376">
        <f>VLOOKUP(B155,'Costos por actividad CyR'!$B$11:$AQ$61,9,FALSE)</f>
        <v>0</v>
      </c>
      <c r="E155" s="376">
        <f>VLOOKUP(B155,'Costos por actividad CyR'!$B$11:$AQ$61,27,FALSE)</f>
        <v>0</v>
      </c>
      <c r="F155" s="376">
        <f>VLOOKUP(B155,'Costos por actividad CyR'!$B$11:$AQ$61,37,FALSE)</f>
        <v>0</v>
      </c>
      <c r="G155" s="376">
        <f>VLOOKUP(B155,'Costos por actividad CyR'!$B$11:$AQ$61,42,FALSE)</f>
        <v>0</v>
      </c>
    </row>
    <row r="156" spans="1:7" x14ac:dyDescent="0.2">
      <c r="A156" s="386">
        <v>46</v>
      </c>
      <c r="B156" s="102" t="s">
        <v>376</v>
      </c>
      <c r="C156" s="376">
        <f>VLOOKUP(B156,'Costos por actividad CyR'!$B$11:$AQ$69,3,FALSE)</f>
        <v>13.555653843363315</v>
      </c>
      <c r="D156" s="376">
        <f>VLOOKUP(B156,'Costos por actividad CyR'!$B$11:$AQ$69,9,FALSE)</f>
        <v>0</v>
      </c>
      <c r="E156" s="376">
        <f>VLOOKUP(B156,'Costos por actividad CyR'!$B$11:$AQ$69,27,FALSE)</f>
        <v>0</v>
      </c>
      <c r="F156" s="376">
        <f>VLOOKUP(B156,'Costos por actividad CyR'!$B$11:$AQ$69,37,FALSE)</f>
        <v>0</v>
      </c>
      <c r="G156" s="376">
        <f>VLOOKUP(B156,'Costos por actividad CyR'!$B$11:$AQ$69,42,FALSE)</f>
        <v>2.7143157580336323</v>
      </c>
    </row>
    <row r="157" spans="1:7" x14ac:dyDescent="0.2">
      <c r="A157" s="386">
        <v>51</v>
      </c>
      <c r="B157" s="347" t="s">
        <v>410</v>
      </c>
      <c r="C157" s="376">
        <v>0</v>
      </c>
      <c r="D157" s="376">
        <v>0</v>
      </c>
      <c r="E157" s="376">
        <v>0</v>
      </c>
      <c r="F157" s="376">
        <v>0</v>
      </c>
      <c r="G157" s="376">
        <v>0</v>
      </c>
    </row>
    <row r="158" spans="1:7" x14ac:dyDescent="0.2">
      <c r="A158" s="374">
        <v>10</v>
      </c>
      <c r="B158" s="276" t="s">
        <v>372</v>
      </c>
      <c r="C158" s="376">
        <f>VLOOKUP(B158,'Costos por actividad CyR'!$B$11:$AQ$61,3,FALSE)</f>
        <v>3.7857564056055275</v>
      </c>
      <c r="D158" s="376">
        <f>VLOOKUP(B158,'Costos por actividad CyR'!$B$11:$AQ$61,9,FALSE)</f>
        <v>0</v>
      </c>
      <c r="E158" s="376">
        <f>VLOOKUP(B158,'Costos por actividad CyR'!$B$11:$AQ$61,27,FALSE)</f>
        <v>0</v>
      </c>
      <c r="F158" s="376">
        <f>VLOOKUP(B158,'Costos por actividad CyR'!$B$11:$AQ$61,37,FALSE)</f>
        <v>0</v>
      </c>
      <c r="G158" s="376">
        <f>VLOOKUP(B158,'Costos por actividad CyR'!$B$11:$AQ$61,42,FALSE)</f>
        <v>0.75804076930178654</v>
      </c>
    </row>
    <row r="159" spans="1:7" x14ac:dyDescent="0.2">
      <c r="A159" s="624" t="s">
        <v>401</v>
      </c>
      <c r="B159" s="624"/>
      <c r="C159" s="408">
        <f>SUM(C145:C158)</f>
        <v>100.55140165457436</v>
      </c>
      <c r="D159" s="408">
        <f t="shared" ref="D159:G159" si="10">SUM(D145:D158)</f>
        <v>95.858097706879377</v>
      </c>
      <c r="E159" s="408">
        <f t="shared" si="10"/>
        <v>0.66698660818913003</v>
      </c>
      <c r="F159" s="408">
        <f t="shared" si="10"/>
        <v>3.7709347500000003</v>
      </c>
      <c r="G159" s="408">
        <f t="shared" si="10"/>
        <v>4.2303972966372054</v>
      </c>
    </row>
    <row r="160" spans="1:7" x14ac:dyDescent="0.2">
      <c r="A160" s="386"/>
      <c r="B160" s="282"/>
      <c r="C160" s="278"/>
      <c r="D160" s="278"/>
      <c r="E160" s="278"/>
      <c r="F160" s="278"/>
      <c r="G160" s="278"/>
    </row>
    <row r="161" spans="1:7" x14ac:dyDescent="0.2">
      <c r="A161" s="403" t="s">
        <v>440</v>
      </c>
      <c r="B161" s="358" t="s">
        <v>409</v>
      </c>
      <c r="C161" s="387">
        <f>ROUND(C178,2)</f>
        <v>315.69</v>
      </c>
      <c r="D161" s="387">
        <f>ROUND(D178,2)</f>
        <v>134.75</v>
      </c>
      <c r="E161" s="387">
        <f>ROUND(E178,2)</f>
        <v>576.07000000000005</v>
      </c>
      <c r="F161" s="387"/>
      <c r="G161" s="368">
        <f>+C178+D178+E178+F178+G178</f>
        <v>1049.8579529445717</v>
      </c>
    </row>
    <row r="162" spans="1:7" x14ac:dyDescent="0.2">
      <c r="B162" s="282"/>
      <c r="C162" s="278"/>
      <c r="D162" s="278"/>
      <c r="E162" s="278"/>
      <c r="F162" s="278"/>
      <c r="G162" s="278"/>
    </row>
    <row r="163" spans="1:7" x14ac:dyDescent="0.2">
      <c r="A163" s="403" t="s">
        <v>393</v>
      </c>
      <c r="B163" s="370" t="s">
        <v>418</v>
      </c>
      <c r="C163" s="371" t="s">
        <v>395</v>
      </c>
      <c r="D163" s="371" t="s">
        <v>435</v>
      </c>
      <c r="E163" s="371" t="s">
        <v>436</v>
      </c>
      <c r="F163" s="371" t="s">
        <v>398</v>
      </c>
      <c r="G163" s="371" t="s">
        <v>399</v>
      </c>
    </row>
    <row r="164" spans="1:7" x14ac:dyDescent="0.2">
      <c r="A164" s="374">
        <v>11</v>
      </c>
      <c r="B164" s="405" t="s">
        <v>375</v>
      </c>
      <c r="C164" s="376">
        <f>VLOOKUP(B164,'Costos por actividad CyR'!$B$11:$AQ$67,3,FALSE)</f>
        <v>18.744688514085961</v>
      </c>
      <c r="D164" s="376">
        <f>VLOOKUP(B164,'Costos por actividad CyR'!$B$11:$AQ$67,9,FALSE)</f>
        <v>0</v>
      </c>
      <c r="E164" s="376">
        <f>VLOOKUP(B164,'Costos por actividad CyR'!$B$11:$AQ$67,27,FALSE)</f>
        <v>0</v>
      </c>
      <c r="F164" s="376">
        <f>VLOOKUP(B164,'Costos por actividad CyR'!$B$11:$AQ$67,37,FALSE)</f>
        <v>0</v>
      </c>
      <c r="G164" s="376">
        <f>VLOOKUP(B164,'Costos por actividad CyR'!$B$11:$AQ$67,42,FALSE)</f>
        <v>3.5258334325526355</v>
      </c>
    </row>
    <row r="165" spans="1:7" x14ac:dyDescent="0.2">
      <c r="A165" s="386">
        <v>42</v>
      </c>
      <c r="B165" s="375" t="s">
        <v>365</v>
      </c>
      <c r="C165" s="376">
        <f>VLOOKUP(B165,'Costos por actividad CyR'!$B$11:$AQ$61,3,FALSE)</f>
        <v>0.4043699999999999</v>
      </c>
      <c r="D165" s="376">
        <f>VLOOKUP(B165,'Costos por actividad CyR'!$B$11:$AQ$61,9,FALSE)</f>
        <v>0</v>
      </c>
      <c r="E165" s="376">
        <f>VLOOKUP(B165,'Costos por actividad CyR'!$B$11:$AQ$61,27,FALSE)</f>
        <v>6.0635146199011822E-2</v>
      </c>
      <c r="F165" s="376">
        <f>VLOOKUP(B165,'Costos por actividad CyR'!$B$11:$AQ$61,37,FALSE)</f>
        <v>0</v>
      </c>
      <c r="G165" s="376">
        <f>VLOOKUP(B165,'Costos por actividad CyR'!$B$11:$AQ$61,42,FALSE)</f>
        <v>0</v>
      </c>
    </row>
    <row r="166" spans="1:7" x14ac:dyDescent="0.2">
      <c r="A166" s="386" t="s">
        <v>441</v>
      </c>
      <c r="B166" s="375" t="s">
        <v>363</v>
      </c>
      <c r="C166" s="376">
        <f>VLOOKUP(B166,'Costos por actividad CyR'!$B$11:$AQ$61,3,FALSE)</f>
        <v>1.5983999999999996</v>
      </c>
      <c r="D166" s="376">
        <f>VLOOKUP(B166,'Costos por actividad CyR'!$B$11:$AQ$61,9,FALSE)</f>
        <v>0</v>
      </c>
      <c r="E166" s="376">
        <f>VLOOKUP(B166,'Costos por actividad CyR'!$B$11:$AQ$61,27,FALSE)</f>
        <v>0</v>
      </c>
      <c r="F166" s="376">
        <f>VLOOKUP(B166,'Costos por actividad CyR'!$B$11:$AQ$61,37,FALSE)</f>
        <v>7.9919999999999991E-2</v>
      </c>
      <c r="G166" s="376">
        <f>VLOOKUP(B166,'Costos por actividad CyR'!$B$11:$AQ$61,42,FALSE)</f>
        <v>0</v>
      </c>
    </row>
    <row r="167" spans="1:7" x14ac:dyDescent="0.2">
      <c r="A167" s="386">
        <v>3</v>
      </c>
      <c r="B167" s="406" t="s">
        <v>326</v>
      </c>
      <c r="C167" s="376">
        <f>VLOOKUP(B167,'Costos por actividad CyR'!$B$11:$AQ$61,3,FALSE)</f>
        <v>0.95903999999999978</v>
      </c>
      <c r="D167" s="376">
        <f>VLOOKUP(B167,'Costos por actividad CyR'!$B$11:$AQ$61,9,FALSE)</f>
        <v>0</v>
      </c>
      <c r="E167" s="376">
        <f>VLOOKUP(B167,'Costos por actividad CyR'!$B$11:$AQ$61,27,FALSE)</f>
        <v>0</v>
      </c>
      <c r="F167" s="376">
        <f>VLOOKUP(B167,'Costos por actividad CyR'!$B$11:$AQ$61,37,FALSE)</f>
        <v>4.7951999999999995E-2</v>
      </c>
      <c r="G167" s="376">
        <f>VLOOKUP(B167,'Costos por actividad CyR'!$B$11:$AQ$61,42,FALSE)</f>
        <v>0</v>
      </c>
    </row>
    <row r="168" spans="1:7" x14ac:dyDescent="0.2">
      <c r="A168" s="386">
        <v>14</v>
      </c>
      <c r="B168" s="375" t="s">
        <v>337</v>
      </c>
      <c r="C168" s="376">
        <f>VLOOKUP(B168,'Costos por actividad CyR'!$B$11:$AQ$61,3,FALSE)</f>
        <v>109.18669081845067</v>
      </c>
      <c r="D168" s="376">
        <f>VLOOKUP(B168,'Costos por actividad CyR'!$B$11:$AQ$61,9,FALSE)</f>
        <v>0</v>
      </c>
      <c r="E168" s="376">
        <f>VLOOKUP(B168,'Costos por actividad CyR'!$B$11:$AQ$61,27,FALSE)</f>
        <v>496.85776048421968</v>
      </c>
      <c r="F168" s="376">
        <f>VLOOKUP(B168,'Costos por actividad CyR'!$B$11:$AQ$61,37,FALSE)</f>
        <v>5.4593345409225336</v>
      </c>
      <c r="G168" s="376">
        <f>VLOOKUP(B168,'Costos por actividad CyR'!$B$11:$AQ$61,42,FALSE)</f>
        <v>0</v>
      </c>
    </row>
    <row r="169" spans="1:7" x14ac:dyDescent="0.2">
      <c r="A169" s="386">
        <v>7</v>
      </c>
      <c r="B169" s="276" t="s">
        <v>331</v>
      </c>
      <c r="C169" s="376">
        <f>VLOOKUP(B169,'Costos por actividad CyR'!$B$11:$AQ$61,3,FALSE)</f>
        <v>4.0436999999999985</v>
      </c>
      <c r="D169" s="376">
        <f>VLOOKUP(B169,'Costos por actividad CyR'!$B$11:$AQ$61,9,FALSE)</f>
        <v>0</v>
      </c>
      <c r="E169" s="376">
        <f>VLOOKUP(B169,'Costos por actividad CyR'!$B$11:$AQ$61,27,FALSE)</f>
        <v>0</v>
      </c>
      <c r="F169" s="376">
        <f>VLOOKUP(B169,'Costos por actividad CyR'!$B$11:$AQ$61,37,FALSE)</f>
        <v>0.20218499999999995</v>
      </c>
      <c r="G169" s="376">
        <f>VLOOKUP(B169,'Costos por actividad CyR'!$B$11:$AQ$61,42,FALSE)</f>
        <v>0</v>
      </c>
    </row>
    <row r="170" spans="1:7" x14ac:dyDescent="0.2">
      <c r="A170" s="386">
        <v>16</v>
      </c>
      <c r="B170" s="375" t="s">
        <v>344</v>
      </c>
      <c r="C170" s="376">
        <f>VLOOKUP(B170,'Costos por actividad CyR'!$B$11:$AQ$61,3,FALSE)</f>
        <v>28.237949999999998</v>
      </c>
      <c r="D170" s="376">
        <f>VLOOKUP(B170,'Costos por actividad CyR'!$B$11:$AQ$61,9,FALSE)</f>
        <v>94.68657143569294</v>
      </c>
      <c r="E170" s="376">
        <f>VLOOKUP(B170,'Costos por actividad CyR'!$B$11:$AQ$61,27,FALSE)</f>
        <v>0</v>
      </c>
      <c r="F170" s="376">
        <f>VLOOKUP(B170,'Costos por actividad CyR'!$B$11:$AQ$61,37,FALSE)</f>
        <v>1.4118975</v>
      </c>
      <c r="G170" s="376">
        <f>VLOOKUP(B170,'Costos por actividad CyR'!$B$11:$AQ$61,42,FALSE)</f>
        <v>0</v>
      </c>
    </row>
    <row r="171" spans="1:7" x14ac:dyDescent="0.2">
      <c r="A171" s="386">
        <v>40</v>
      </c>
      <c r="B171" s="375" t="s">
        <v>369</v>
      </c>
      <c r="C171" s="376">
        <f>VLOOKUP(B171,'Costos por actividad CyR'!$B$11:$AQ$61,3,FALSE)</f>
        <v>3.1967999999999992</v>
      </c>
      <c r="D171" s="376">
        <f>VLOOKUP(B171,'Costos por actividad CyR'!$B$11:$AQ$61,9,FALSE)</f>
        <v>0</v>
      </c>
      <c r="E171" s="376">
        <f>VLOOKUP(B171,'Costos por actividad CyR'!$B$11:$AQ$61,27,FALSE)</f>
        <v>0.60635146199011825</v>
      </c>
      <c r="F171" s="376">
        <f>VLOOKUP(B171,'Costos por actividad CyR'!$B$11:$AQ$61,37,FALSE)</f>
        <v>0</v>
      </c>
      <c r="G171" s="376">
        <f>VLOOKUP(B171,'Costos por actividad CyR'!$B$11:$AQ$61,42,FALSE)</f>
        <v>0</v>
      </c>
    </row>
    <row r="172" spans="1:7" x14ac:dyDescent="0.2">
      <c r="A172" s="386">
        <v>32</v>
      </c>
      <c r="B172" s="375" t="s">
        <v>357</v>
      </c>
      <c r="C172" s="376">
        <f>VLOOKUP(B172,'Costos por actividad CyR'!$B$11:$AQ$61,3,FALSE)</f>
        <v>109.18669081845067</v>
      </c>
      <c r="D172" s="376">
        <f>VLOOKUP(B172,'Costos por actividad CyR'!$B$11:$AQ$61,9,FALSE)</f>
        <v>40.066361665633032</v>
      </c>
      <c r="E172" s="376">
        <f>VLOOKUP(B172,'Costos por actividad CyR'!$B$11:$AQ$61,27,FALSE)</f>
        <v>78.540423692174684</v>
      </c>
      <c r="F172" s="376">
        <f>VLOOKUP(B172,'Costos por actividad CyR'!$B$11:$AQ$61,37,FALSE)</f>
        <v>5.4593345409225336</v>
      </c>
      <c r="G172" s="376">
        <f>VLOOKUP(B172,'Costos por actividad CyR'!$B$11:$AQ$61,42,FALSE)</f>
        <v>0</v>
      </c>
    </row>
    <row r="173" spans="1:7" x14ac:dyDescent="0.2">
      <c r="A173" s="386" t="s">
        <v>442</v>
      </c>
      <c r="B173" s="375" t="s">
        <v>347</v>
      </c>
      <c r="C173" s="376">
        <f>VLOOKUP(B173,'Costos por actividad CyR'!$B$11:$AQ$61,3,FALSE)</f>
        <v>2.2377599999999993</v>
      </c>
      <c r="D173" s="376">
        <f>VLOOKUP(B173,'Costos por actividad CyR'!$B$11:$AQ$61,9,FALSE)</f>
        <v>0</v>
      </c>
      <c r="E173" s="376">
        <f>VLOOKUP(B173,'Costos por actividad CyR'!$B$11:$AQ$61,27,FALSE)</f>
        <v>0</v>
      </c>
      <c r="F173" s="376">
        <f>VLOOKUP(B173,'Costos por actividad CyR'!$B$11:$AQ$61,37,FALSE)</f>
        <v>0.11188799999999997</v>
      </c>
      <c r="G173" s="376">
        <f>VLOOKUP(B173,'Costos por actividad CyR'!$B$11:$AQ$61,42,FALSE)</f>
        <v>0</v>
      </c>
    </row>
    <row r="174" spans="1:7" x14ac:dyDescent="0.2">
      <c r="A174" s="386">
        <v>12</v>
      </c>
      <c r="B174" s="375" t="s">
        <v>333</v>
      </c>
      <c r="C174" s="376">
        <f>VLOOKUP(B174,'Costos por actividad CyR'!$B$11:$AQ$61,3,FALSE)</f>
        <v>0.4043699999999999</v>
      </c>
      <c r="D174" s="376">
        <f>VLOOKUP(B174,'Costos por actividad CyR'!$B$11:$AQ$61,9,FALSE)</f>
        <v>0</v>
      </c>
      <c r="E174" s="376">
        <f>VLOOKUP(B174,'Costos por actividad CyR'!$B$11:$AQ$61,27,FALSE)</f>
        <v>0</v>
      </c>
      <c r="F174" s="376">
        <f>VLOOKUP(B174,'Costos por actividad CyR'!$B$11:$AQ$61,37,FALSE)</f>
        <v>0</v>
      </c>
      <c r="G174" s="376">
        <f>VLOOKUP(B174,'Costos por actividad CyR'!$B$11:$AQ$61,42,FALSE)</f>
        <v>0</v>
      </c>
    </row>
    <row r="175" spans="1:7" x14ac:dyDescent="0.2">
      <c r="A175" s="386">
        <v>47</v>
      </c>
      <c r="B175" s="102" t="s">
        <v>375</v>
      </c>
      <c r="C175" s="376">
        <f>VLOOKUP(B175,'Costos por actividad CyR'!$B$11:$AQ$69,3,FALSE)</f>
        <v>18.744688514085961</v>
      </c>
      <c r="D175" s="376">
        <f>VLOOKUP(B175,'Costos por actividad CyR'!$B$11:$AQ$69,9,FALSE)</f>
        <v>0</v>
      </c>
      <c r="E175" s="376">
        <f>VLOOKUP(B175,'Costos por actividad CyR'!$B$11:$AQ$69,27,FALSE)</f>
        <v>0</v>
      </c>
      <c r="F175" s="376">
        <f>VLOOKUP(B175,'Costos por actividad CyR'!$B$11:$AQ$69,37,FALSE)</f>
        <v>0</v>
      </c>
      <c r="G175" s="376">
        <f>VLOOKUP(B175,'Costos por actividad CyR'!$B$11:$AQ$69,42,FALSE)</f>
        <v>3.5258334325526355</v>
      </c>
    </row>
    <row r="176" spans="1:7" x14ac:dyDescent="0.2">
      <c r="A176" s="367">
        <v>50</v>
      </c>
      <c r="B176" s="412" t="s">
        <v>410</v>
      </c>
      <c r="C176" s="376">
        <v>0</v>
      </c>
      <c r="D176" s="376">
        <v>0</v>
      </c>
      <c r="E176" s="376">
        <v>0</v>
      </c>
      <c r="F176" s="376">
        <v>0</v>
      </c>
      <c r="G176" s="376">
        <v>0</v>
      </c>
    </row>
    <row r="177" spans="1:7" x14ac:dyDescent="0.2">
      <c r="A177" s="374">
        <v>11</v>
      </c>
      <c r="B177" s="405" t="s">
        <v>375</v>
      </c>
      <c r="C177" s="376">
        <f>VLOOKUP(B177,'Costos por actividad CyR'!$B$11:$AQ$67,3,FALSE)</f>
        <v>18.744688514085961</v>
      </c>
      <c r="D177" s="376">
        <f>VLOOKUP(B177,'Costos por actividad CyR'!$B$11:$AQ$67,9,FALSE)</f>
        <v>0</v>
      </c>
      <c r="E177" s="376">
        <f>VLOOKUP(B177,'Costos por actividad CyR'!$B$11:$AQ$67,27,FALSE)</f>
        <v>0</v>
      </c>
      <c r="F177" s="376">
        <f>VLOOKUP(B177,'Costos por actividad CyR'!$B$11:$AQ$67,37,FALSE)</f>
        <v>0</v>
      </c>
      <c r="G177" s="376">
        <f>VLOOKUP(B177,'Costos por actividad CyR'!$B$11:$AQ$67,42,FALSE)</f>
        <v>3.5258334325526355</v>
      </c>
    </row>
    <row r="178" spans="1:7" x14ac:dyDescent="0.2">
      <c r="A178" s="624" t="s">
        <v>401</v>
      </c>
      <c r="B178" s="624"/>
      <c r="C178" s="408">
        <f>SUM(C164:C177)</f>
        <v>315.68983717915921</v>
      </c>
      <c r="D178" s="408">
        <f t="shared" ref="D178:G178" si="11">SUM(D164:D177)</f>
        <v>134.75293310132597</v>
      </c>
      <c r="E178" s="408">
        <f t="shared" si="11"/>
        <v>576.06517078458353</v>
      </c>
      <c r="F178" s="408">
        <f t="shared" si="11"/>
        <v>12.772511581845068</v>
      </c>
      <c r="G178" s="408">
        <f t="shared" si="11"/>
        <v>10.577500297657906</v>
      </c>
    </row>
    <row r="179" spans="1:7" x14ac:dyDescent="0.2">
      <c r="A179" s="386"/>
      <c r="B179" s="401"/>
      <c r="C179" s="402"/>
      <c r="D179" s="402"/>
      <c r="E179" s="402"/>
      <c r="F179" s="402"/>
      <c r="G179" s="402"/>
    </row>
    <row r="180" spans="1:7" x14ac:dyDescent="0.2">
      <c r="A180" s="403" t="s">
        <v>443</v>
      </c>
      <c r="B180" s="409" t="s">
        <v>411</v>
      </c>
      <c r="C180" s="410">
        <f>ROUND(C199,2)</f>
        <v>208.09</v>
      </c>
      <c r="D180" s="410">
        <f>ROUND(D199,2)</f>
        <v>52.78</v>
      </c>
      <c r="E180" s="410">
        <f>ROUND(E199,2)</f>
        <v>412.22</v>
      </c>
      <c r="F180" s="410"/>
      <c r="G180" s="411">
        <f>+C199+D199+E199+F199+G199</f>
        <v>688.17988152388887</v>
      </c>
    </row>
    <row r="181" spans="1:7" x14ac:dyDescent="0.2">
      <c r="B181" s="282"/>
      <c r="C181" s="278"/>
      <c r="D181" s="278"/>
      <c r="E181" s="278"/>
      <c r="F181" s="278"/>
      <c r="G181" s="278"/>
    </row>
    <row r="182" spans="1:7" x14ac:dyDescent="0.2">
      <c r="A182" s="403" t="s">
        <v>393</v>
      </c>
      <c r="B182" s="370" t="s">
        <v>418</v>
      </c>
      <c r="C182" s="371" t="s">
        <v>395</v>
      </c>
      <c r="D182" s="371" t="s">
        <v>435</v>
      </c>
      <c r="E182" s="371" t="s">
        <v>436</v>
      </c>
      <c r="F182" s="371" t="s">
        <v>398</v>
      </c>
      <c r="G182" s="371" t="s">
        <v>399</v>
      </c>
    </row>
    <row r="183" spans="1:7" x14ac:dyDescent="0.2">
      <c r="A183" s="374">
        <v>11</v>
      </c>
      <c r="B183" s="405" t="s">
        <v>375</v>
      </c>
      <c r="C183" s="376">
        <f>VLOOKUP(B183,'Costos por actividad CyR'!$B$11:$AQ$67,3,FALSE)</f>
        <v>18.744688514085961</v>
      </c>
      <c r="D183" s="376">
        <f>VLOOKUP(B183,'Costos por actividad CyR'!$B$11:$AQ$67,9,FALSE)</f>
        <v>0</v>
      </c>
      <c r="E183" s="376">
        <f>VLOOKUP(B183,'Costos por actividad CyR'!$B$11:$AQ$67,27,FALSE)</f>
        <v>0</v>
      </c>
      <c r="F183" s="376">
        <f>VLOOKUP(B183,'Costos por actividad CyR'!$B$11:$AQ$67,37,FALSE)</f>
        <v>0</v>
      </c>
      <c r="G183" s="376">
        <f>VLOOKUP(B183,'Costos por actividad CyR'!$B$11:$AQ$67,42,FALSE)</f>
        <v>3.5258334325526355</v>
      </c>
    </row>
    <row r="184" spans="1:7" x14ac:dyDescent="0.2">
      <c r="A184" s="386">
        <v>42</v>
      </c>
      <c r="B184" s="375" t="s">
        <v>365</v>
      </c>
      <c r="C184" s="376">
        <f>VLOOKUP(B184,'Costos por actividad CyR'!$B$11:$AQ$61,3,FALSE)</f>
        <v>0.4043699999999999</v>
      </c>
      <c r="D184" s="376">
        <f>VLOOKUP(B184,'Costos por actividad CyR'!$B$11:$AQ$61,9,FALSE)</f>
        <v>0</v>
      </c>
      <c r="E184" s="376">
        <f>VLOOKUP(B184,'Costos por actividad CyR'!$B$11:$AQ$61,27,FALSE)</f>
        <v>6.0635146199011822E-2</v>
      </c>
      <c r="F184" s="376">
        <f>VLOOKUP(B184,'Costos por actividad CyR'!$B$11:$AQ$61,37,FALSE)</f>
        <v>0</v>
      </c>
      <c r="G184" s="376">
        <f>VLOOKUP(B184,'Costos por actividad CyR'!$B$11:$AQ$61,42,FALSE)</f>
        <v>0</v>
      </c>
    </row>
    <row r="185" spans="1:7" x14ac:dyDescent="0.2">
      <c r="A185" s="386" t="s">
        <v>441</v>
      </c>
      <c r="B185" s="375" t="s">
        <v>363</v>
      </c>
      <c r="C185" s="376">
        <f>VLOOKUP(B185,'Costos por actividad CyR'!$B$11:$AQ$61,3,FALSE)</f>
        <v>1.5983999999999996</v>
      </c>
      <c r="D185" s="376">
        <f>VLOOKUP(B185,'Costos por actividad CyR'!$B$11:$AQ$61,9,FALSE)</f>
        <v>0</v>
      </c>
      <c r="E185" s="376">
        <f>VLOOKUP(B185,'Costos por actividad CyR'!$B$11:$AQ$61,27,FALSE)</f>
        <v>0</v>
      </c>
      <c r="F185" s="376">
        <f>VLOOKUP(B185,'Costos por actividad CyR'!$B$11:$AQ$61,37,FALSE)</f>
        <v>7.9919999999999991E-2</v>
      </c>
      <c r="G185" s="376">
        <f>VLOOKUP(B185,'Costos por actividad CyR'!$B$11:$AQ$61,42,FALSE)</f>
        <v>0</v>
      </c>
    </row>
    <row r="186" spans="1:7" x14ac:dyDescent="0.2">
      <c r="A186" s="386">
        <v>3</v>
      </c>
      <c r="B186" s="406" t="s">
        <v>326</v>
      </c>
      <c r="C186" s="376">
        <f>VLOOKUP(B186,'Costos por actividad CyR'!$B$11:$AQ$61,3,FALSE)</f>
        <v>0.95903999999999978</v>
      </c>
      <c r="D186" s="376">
        <f>VLOOKUP(B186,'Costos por actividad CyR'!$B$11:$AQ$61,9,FALSE)</f>
        <v>0</v>
      </c>
      <c r="E186" s="376">
        <f>VLOOKUP(B186,'Costos por actividad CyR'!$B$11:$AQ$61,27,FALSE)</f>
        <v>0</v>
      </c>
      <c r="F186" s="376">
        <f>VLOOKUP(B186,'Costos por actividad CyR'!$B$11:$AQ$61,37,FALSE)</f>
        <v>4.7951999999999995E-2</v>
      </c>
      <c r="G186" s="376">
        <f>VLOOKUP(B186,'Costos por actividad CyR'!$B$11:$AQ$61,42,FALSE)</f>
        <v>0</v>
      </c>
    </row>
    <row r="187" spans="1:7" x14ac:dyDescent="0.2">
      <c r="A187" s="386">
        <v>13</v>
      </c>
      <c r="B187" s="375" t="s">
        <v>336</v>
      </c>
      <c r="C187" s="376">
        <f>VLOOKUP(B187,'Costos por actividad CyR'!$B$11:$AQ$61,3,FALSE)</f>
        <v>72.002513432095895</v>
      </c>
      <c r="D187" s="376">
        <f>VLOOKUP(B187,'Costos por actividad CyR'!$B$11:$AQ$61,9,FALSE)</f>
        <v>0</v>
      </c>
      <c r="E187" s="376">
        <f>VLOOKUP(B187,'Costos por actividad CyR'!$B$11:$AQ$61,27,FALSE)</f>
        <v>327.64989308624376</v>
      </c>
      <c r="F187" s="376">
        <f>VLOOKUP(B187,'Costos por actividad CyR'!$B$11:$AQ$61,37,FALSE)</f>
        <v>3.6001256716047951</v>
      </c>
      <c r="G187" s="376">
        <f>VLOOKUP(B187,'Costos por actividad CyR'!$B$11:$AQ$61,42,FALSE)</f>
        <v>0</v>
      </c>
    </row>
    <row r="188" spans="1:7" x14ac:dyDescent="0.2">
      <c r="A188" s="386">
        <v>27</v>
      </c>
      <c r="B188" s="375" t="s">
        <v>353</v>
      </c>
      <c r="C188" s="376">
        <f>VLOOKUP(B188,'Costos por actividad CyR'!$B$11:$AQ$61,3,FALSE)</f>
        <v>4.0436999999999985</v>
      </c>
      <c r="D188" s="376">
        <f>VLOOKUP(B188,'Costos por actividad CyR'!$B$11:$AQ$61,9,FALSE)</f>
        <v>0</v>
      </c>
      <c r="E188" s="376">
        <f>VLOOKUP(B188,'Costos por actividad CyR'!$B$11:$AQ$61,27,FALSE)</f>
        <v>0</v>
      </c>
      <c r="F188" s="376">
        <f>VLOOKUP(B188,'Costos por actividad CyR'!$B$11:$AQ$61,37,FALSE)</f>
        <v>0.20218499999999995</v>
      </c>
      <c r="G188" s="376">
        <f>VLOOKUP(B188,'Costos por actividad CyR'!$B$11:$AQ$61,42,FALSE)</f>
        <v>0</v>
      </c>
    </row>
    <row r="189" spans="1:7" x14ac:dyDescent="0.2">
      <c r="A189" s="386">
        <v>7</v>
      </c>
      <c r="B189" s="276" t="s">
        <v>331</v>
      </c>
      <c r="C189" s="376">
        <f>VLOOKUP(B189,'Costos por actividad CyR'!$B$11:$AQ$61,3,FALSE)</f>
        <v>4.0436999999999985</v>
      </c>
      <c r="D189" s="376">
        <f>VLOOKUP(B189,'Costos por actividad CyR'!$B$11:$AQ$61,9,FALSE)</f>
        <v>0</v>
      </c>
      <c r="E189" s="376">
        <f>VLOOKUP(B189,'Costos por actividad CyR'!$B$11:$AQ$61,27,FALSE)</f>
        <v>0</v>
      </c>
      <c r="F189" s="376">
        <f>VLOOKUP(B189,'Costos por actividad CyR'!$B$11:$AQ$61,37,FALSE)</f>
        <v>0.20218499999999995</v>
      </c>
      <c r="G189" s="376">
        <f>VLOOKUP(B189,'Costos por actividad CyR'!$B$11:$AQ$61,42,FALSE)</f>
        <v>0</v>
      </c>
    </row>
    <row r="190" spans="1:7" x14ac:dyDescent="0.2">
      <c r="A190" s="386">
        <v>6</v>
      </c>
      <c r="B190" s="375" t="s">
        <v>329</v>
      </c>
      <c r="C190" s="376">
        <f>VLOOKUP(B190,'Costos por actividad CyR'!$B$11:$AQ$61,3,FALSE)</f>
        <v>4.0436999999999985</v>
      </c>
      <c r="D190" s="376">
        <f>VLOOKUP(B190,'Costos por actividad CyR'!$B$11:$AQ$61,9,FALSE)</f>
        <v>1.4108000000000001</v>
      </c>
      <c r="E190" s="376">
        <f>VLOOKUP(B190,'Costos por actividad CyR'!$B$11:$AQ$61,27,FALSE)</f>
        <v>0</v>
      </c>
      <c r="F190" s="376">
        <f>VLOOKUP(B190,'Costos por actividad CyR'!$B$11:$AQ$61,37,FALSE)</f>
        <v>0.20218499999999995</v>
      </c>
      <c r="G190" s="376">
        <f>VLOOKUP(B190,'Costos por actividad CyR'!$B$11:$AQ$61,42,FALSE)</f>
        <v>0</v>
      </c>
    </row>
    <row r="191" spans="1:7" x14ac:dyDescent="0.2">
      <c r="A191" s="386">
        <v>23</v>
      </c>
      <c r="B191" s="375" t="s">
        <v>350</v>
      </c>
      <c r="C191" s="376">
        <f>VLOOKUP(B191,'Costos por actividad CyR'!$B$11:$AQ$61,3,FALSE)</f>
        <v>6.0655499999999991</v>
      </c>
      <c r="D191" s="376">
        <f>VLOOKUP(B191,'Costos por actividad CyR'!$B$11:$AQ$61,9,FALSE)</f>
        <v>11.301782851445664</v>
      </c>
      <c r="E191" s="376">
        <f>VLOOKUP(B191,'Costos por actividad CyR'!$B$11:$AQ$61,27,FALSE)</f>
        <v>32.166020389971756</v>
      </c>
      <c r="F191" s="376">
        <f>VLOOKUP(B191,'Costos por actividad CyR'!$B$11:$AQ$61,37,FALSE)</f>
        <v>0</v>
      </c>
      <c r="G191" s="376">
        <f>VLOOKUP(B191,'Costos por actividad CyR'!$B$11:$AQ$61,42,FALSE)</f>
        <v>0</v>
      </c>
    </row>
    <row r="192" spans="1:7" x14ac:dyDescent="0.2">
      <c r="A192" s="386">
        <v>40</v>
      </c>
      <c r="B192" s="375" t="s">
        <v>369</v>
      </c>
      <c r="C192" s="376">
        <f>VLOOKUP(B192,'Costos por actividad CyR'!$B$11:$AQ$61,3,FALSE)</f>
        <v>3.1967999999999992</v>
      </c>
      <c r="D192" s="376">
        <f>VLOOKUP(B192,'Costos por actividad CyR'!$B$11:$AQ$61,9,FALSE)</f>
        <v>0</v>
      </c>
      <c r="E192" s="376">
        <f>VLOOKUP(B192,'Costos por actividad CyR'!$B$11:$AQ$61,27,FALSE)</f>
        <v>0.60635146199011825</v>
      </c>
      <c r="F192" s="376">
        <f>VLOOKUP(B192,'Costos por actividad CyR'!$B$11:$AQ$61,37,FALSE)</f>
        <v>0</v>
      </c>
      <c r="G192" s="376">
        <f>VLOOKUP(B192,'Costos por actividad CyR'!$B$11:$AQ$61,42,FALSE)</f>
        <v>0</v>
      </c>
    </row>
    <row r="193" spans="1:7" x14ac:dyDescent="0.2">
      <c r="A193" s="386">
        <v>31</v>
      </c>
      <c r="B193" s="375" t="s">
        <v>356</v>
      </c>
      <c r="C193" s="376">
        <f>VLOOKUP(B193,'Costos por actividad CyR'!$B$11:$AQ$61,3,FALSE)</f>
        <v>72.002513432095895</v>
      </c>
      <c r="D193" s="376">
        <f>VLOOKUP(B193,'Costos por actividad CyR'!$B$11:$AQ$61,9,FALSE)</f>
        <v>40.066361665633032</v>
      </c>
      <c r="E193" s="376">
        <f>VLOOKUP(B193,'Costos por actividad CyR'!$B$11:$AQ$61,27,FALSE)</f>
        <v>51.79301496792587</v>
      </c>
      <c r="F193" s="376">
        <f>VLOOKUP(B193,'Costos por actividad CyR'!$B$11:$AQ$61,37,FALSE)</f>
        <v>3.6001256716047951</v>
      </c>
      <c r="G193" s="376">
        <f>VLOOKUP(B193,'Costos por actividad CyR'!$B$11:$AQ$61,42,FALSE)</f>
        <v>0</v>
      </c>
    </row>
    <row r="194" spans="1:7" x14ac:dyDescent="0.2">
      <c r="A194" s="386" t="s">
        <v>442</v>
      </c>
      <c r="B194" s="375" t="s">
        <v>347</v>
      </c>
      <c r="C194" s="376">
        <f>VLOOKUP(B194,'Costos por actividad CyR'!$B$11:$AQ$61,3,FALSE)</f>
        <v>2.2377599999999993</v>
      </c>
      <c r="D194" s="376">
        <f>VLOOKUP(B194,'Costos por actividad CyR'!$B$11:$AQ$61,9,FALSE)</f>
        <v>0</v>
      </c>
      <c r="E194" s="376">
        <f>VLOOKUP(B194,'Costos por actividad CyR'!$B$11:$AQ$61,27,FALSE)</f>
        <v>0</v>
      </c>
      <c r="F194" s="376">
        <f>VLOOKUP(B194,'Costos por actividad CyR'!$B$11:$AQ$61,37,FALSE)</f>
        <v>0.11188799999999997</v>
      </c>
      <c r="G194" s="376">
        <f>VLOOKUP(B194,'Costos por actividad CyR'!$B$11:$AQ$61,42,FALSE)</f>
        <v>0</v>
      </c>
    </row>
    <row r="195" spans="1:7" x14ac:dyDescent="0.2">
      <c r="A195" s="386">
        <v>12</v>
      </c>
      <c r="B195" s="375" t="s">
        <v>333</v>
      </c>
      <c r="C195" s="376">
        <f>VLOOKUP(B195,'Costos por actividad CyR'!$B$11:$AQ$61,3,FALSE)</f>
        <v>0.4043699999999999</v>
      </c>
      <c r="D195" s="376">
        <f>VLOOKUP(B195,'Costos por actividad CyR'!$B$11:$AQ$61,9,FALSE)</f>
        <v>0</v>
      </c>
      <c r="E195" s="376">
        <f>VLOOKUP(B195,'Costos por actividad CyR'!$B$11:$AQ$61,27,FALSE)</f>
        <v>0</v>
      </c>
      <c r="F195" s="376">
        <f>VLOOKUP(B195,'Costos por actividad CyR'!$B$11:$AQ$61,37,FALSE)</f>
        <v>0</v>
      </c>
      <c r="G195" s="376">
        <f>VLOOKUP(B195,'Costos por actividad CyR'!$B$11:$AQ$61,42,FALSE)</f>
        <v>0</v>
      </c>
    </row>
    <row r="196" spans="1:7" x14ac:dyDescent="0.2">
      <c r="A196" s="386">
        <v>47</v>
      </c>
      <c r="B196" s="102" t="s">
        <v>375</v>
      </c>
      <c r="C196" s="376">
        <f>VLOOKUP(B196,'Costos por actividad CyR'!$B$11:$AQ$69,3,FALSE)</f>
        <v>18.744688514085961</v>
      </c>
      <c r="D196" s="376">
        <f>VLOOKUP(B196,'Costos por actividad CyR'!$B$11:$AQ$69,9,FALSE)</f>
        <v>0</v>
      </c>
      <c r="E196" s="376">
        <f>VLOOKUP(B196,'Costos por actividad CyR'!$B$11:$AQ$69,27,FALSE)</f>
        <v>0</v>
      </c>
      <c r="F196" s="376">
        <f>VLOOKUP(B196,'Costos por actividad CyR'!$B$11:$AQ$69,37,FALSE)</f>
        <v>0</v>
      </c>
      <c r="G196" s="376">
        <f>VLOOKUP(B196,'Costos por actividad CyR'!$B$11:$AQ$69,42,FALSE)</f>
        <v>3.5258334325526355</v>
      </c>
    </row>
    <row r="197" spans="1:7" x14ac:dyDescent="0.2">
      <c r="A197" s="367">
        <v>50</v>
      </c>
      <c r="B197" s="412" t="s">
        <v>410</v>
      </c>
      <c r="C197" s="376">
        <v>0</v>
      </c>
      <c r="D197" s="376">
        <v>0</v>
      </c>
      <c r="E197" s="376">
        <v>0</v>
      </c>
      <c r="F197" s="376">
        <v>0</v>
      </c>
      <c r="G197" s="376">
        <v>0</v>
      </c>
    </row>
    <row r="198" spans="1:7" x14ac:dyDescent="0.2">
      <c r="A198" s="374">
        <v>11</v>
      </c>
      <c r="B198" s="405" t="s">
        <v>375</v>
      </c>
      <c r="C198" s="376">
        <f>VLOOKUP(B198,'Costos por actividad CyR'!$B$11:$AQ$67,3,FALSE)</f>
        <v>18.744688514085961</v>
      </c>
      <c r="D198" s="376">
        <f>VLOOKUP(B198,'Costos por actividad CyR'!$B$11:$AQ$67,9,FALSE)</f>
        <v>0</v>
      </c>
      <c r="E198" s="376">
        <f>VLOOKUP(B198,'Costos por actividad CyR'!$B$11:$AQ$67,27,FALSE)</f>
        <v>0</v>
      </c>
      <c r="F198" s="376">
        <f>VLOOKUP(B198,'Costos por actividad CyR'!$B$11:$AQ$67,37,FALSE)</f>
        <v>0</v>
      </c>
      <c r="G198" s="376">
        <f>VLOOKUP(B198,'Costos por actividad CyR'!$B$11:$AQ$67,42,FALSE)</f>
        <v>3.5258334325526355</v>
      </c>
    </row>
    <row r="199" spans="1:7" x14ac:dyDescent="0.2">
      <c r="A199" s="621" t="s">
        <v>401</v>
      </c>
      <c r="B199" s="622"/>
      <c r="C199" s="408">
        <f>SUM(C185:C198)</f>
        <v>208.08742389236374</v>
      </c>
      <c r="D199" s="408">
        <f t="shared" ref="D199" si="12">SUM(D185:D198)</f>
        <v>52.778944517078699</v>
      </c>
      <c r="E199" s="408">
        <f t="shared" ref="E199" si="13">SUM(E185:E198)</f>
        <v>412.21527990613151</v>
      </c>
      <c r="F199" s="408">
        <f t="shared" ref="F199" si="14">SUM(F185:F198)</f>
        <v>8.0465663432095909</v>
      </c>
      <c r="G199" s="408">
        <f t="shared" ref="G199" si="15">SUM(G185:G198)</f>
        <v>7.051666865105271</v>
      </c>
    </row>
    <row r="200" spans="1:7" x14ac:dyDescent="0.2">
      <c r="A200" s="386"/>
      <c r="B200" s="282"/>
      <c r="C200" s="278"/>
      <c r="D200" s="278"/>
      <c r="E200" s="278"/>
      <c r="F200" s="278"/>
      <c r="G200" s="278"/>
    </row>
    <row r="201" spans="1:7" x14ac:dyDescent="0.2">
      <c r="A201" s="403" t="s">
        <v>444</v>
      </c>
      <c r="B201" s="409" t="s">
        <v>412</v>
      </c>
      <c r="C201" s="410">
        <f>ROUND(C217,2)</f>
        <v>57.11</v>
      </c>
      <c r="D201" s="410">
        <f>ROUND(D217,2)</f>
        <v>95.86</v>
      </c>
      <c r="E201" s="410">
        <f>ROUND(E217,2)</f>
        <v>0.67</v>
      </c>
      <c r="F201" s="410"/>
      <c r="G201" s="411">
        <f>+G217+F217+E217+D217+C217</f>
        <v>159.46266801628008</v>
      </c>
    </row>
    <row r="202" spans="1:7" x14ac:dyDescent="0.2">
      <c r="B202" s="282"/>
      <c r="C202" s="278"/>
      <c r="D202" s="278"/>
      <c r="E202" s="278"/>
      <c r="F202" s="278"/>
      <c r="G202" s="278"/>
    </row>
    <row r="203" spans="1:7" x14ac:dyDescent="0.2">
      <c r="A203" s="403" t="s">
        <v>393</v>
      </c>
      <c r="B203" s="415" t="s">
        <v>418</v>
      </c>
      <c r="C203" s="371" t="s">
        <v>395</v>
      </c>
      <c r="D203" s="371" t="s">
        <v>435</v>
      </c>
      <c r="E203" s="371" t="s">
        <v>436</v>
      </c>
      <c r="F203" s="371" t="s">
        <v>398</v>
      </c>
      <c r="G203" s="371" t="s">
        <v>399</v>
      </c>
    </row>
    <row r="204" spans="1:7" x14ac:dyDescent="0.2">
      <c r="A204" s="374">
        <v>10</v>
      </c>
      <c r="B204" s="276" t="s">
        <v>372</v>
      </c>
      <c r="C204" s="376">
        <f>VLOOKUP(B204,'Costos por actividad CyR'!$B$11:$AQ$61,3,FALSE)</f>
        <v>3.7857564056055275</v>
      </c>
      <c r="D204" s="376">
        <f>VLOOKUP(B204,'Costos por actividad CyR'!$B$11:$AQ$61,9,FALSE)</f>
        <v>0</v>
      </c>
      <c r="E204" s="376">
        <f>VLOOKUP(B204,'Costos por actividad CyR'!$B$11:$AQ$61,27,FALSE)</f>
        <v>0</v>
      </c>
      <c r="F204" s="376">
        <f>VLOOKUP(B204,'Costos por actividad CyR'!$B$11:$AQ$61,37,FALSE)</f>
        <v>0</v>
      </c>
      <c r="G204" s="376">
        <f>VLOOKUP(B204,'Costos por actividad CyR'!$B$11:$AQ$61,42,FALSE)</f>
        <v>0.75804076930178654</v>
      </c>
    </row>
    <row r="205" spans="1:7" x14ac:dyDescent="0.2">
      <c r="A205" s="386">
        <v>42</v>
      </c>
      <c r="B205" s="282" t="s">
        <v>365</v>
      </c>
      <c r="C205" s="376">
        <f>VLOOKUP(B205,'Costos por actividad CyR'!$B$11:$AQ$61,3,FALSE)</f>
        <v>0.4043699999999999</v>
      </c>
      <c r="D205" s="376">
        <f>VLOOKUP(B205,'Costos por actividad CyR'!$B$11:$AQ$61,9,FALSE)</f>
        <v>0</v>
      </c>
      <c r="E205" s="376">
        <f>VLOOKUP(B205,'Costos por actividad CyR'!$B$11:$AQ$61,27,FALSE)</f>
        <v>6.0635146199011822E-2</v>
      </c>
      <c r="F205" s="376">
        <f>VLOOKUP(B205,'Costos por actividad CyR'!$B$11:$AQ$61,37,FALSE)</f>
        <v>0</v>
      </c>
      <c r="G205" s="376">
        <f>VLOOKUP(B205,'Costos por actividad CyR'!$B$11:$AQ$61,42,FALSE)</f>
        <v>0</v>
      </c>
    </row>
    <row r="206" spans="1:7" x14ac:dyDescent="0.2">
      <c r="A206" s="386" t="s">
        <v>432</v>
      </c>
      <c r="B206" s="282" t="s">
        <v>362</v>
      </c>
      <c r="C206" s="376">
        <f>VLOOKUP(B206,'Costos por actividad CyR'!$B$11:$AQ$61,3,FALSE)</f>
        <v>0.4043699999999999</v>
      </c>
      <c r="D206" s="376">
        <f>VLOOKUP(B206,'Costos por actividad CyR'!$B$11:$AQ$61,9,FALSE)</f>
        <v>0</v>
      </c>
      <c r="E206" s="376">
        <f>VLOOKUP(B206,'Costos por actividad CyR'!$B$11:$AQ$61,27,FALSE)</f>
        <v>0</v>
      </c>
      <c r="F206" s="376">
        <f>VLOOKUP(B206,'Costos por actividad CyR'!$B$11:$AQ$61,37,FALSE)</f>
        <v>2.0218499999999997E-2</v>
      </c>
      <c r="G206" s="376">
        <f>VLOOKUP(B206,'Costos por actividad CyR'!$B$11:$AQ$61,42,FALSE)</f>
        <v>0</v>
      </c>
    </row>
    <row r="207" spans="1:7" x14ac:dyDescent="0.2">
      <c r="A207" s="386">
        <v>3</v>
      </c>
      <c r="B207" s="282" t="s">
        <v>326</v>
      </c>
      <c r="C207" s="376">
        <f>VLOOKUP(B207,'Costos por actividad CyR'!$B$11:$AQ$61,3,FALSE)</f>
        <v>0.95903999999999978</v>
      </c>
      <c r="D207" s="376">
        <f>VLOOKUP(B207,'Costos por actividad CyR'!$B$11:$AQ$61,9,FALSE)</f>
        <v>0</v>
      </c>
      <c r="E207" s="376">
        <f>VLOOKUP(B207,'Costos por actividad CyR'!$B$11:$AQ$61,27,FALSE)</f>
        <v>0</v>
      </c>
      <c r="F207" s="376">
        <f>VLOOKUP(B207,'Costos por actividad CyR'!$B$11:$AQ$61,37,FALSE)</f>
        <v>4.7951999999999995E-2</v>
      </c>
      <c r="G207" s="376">
        <f>VLOOKUP(B207,'Costos por actividad CyR'!$B$11:$AQ$61,42,FALSE)</f>
        <v>0</v>
      </c>
    </row>
    <row r="208" spans="1:7" x14ac:dyDescent="0.2">
      <c r="A208" s="386">
        <v>7</v>
      </c>
      <c r="B208" s="276" t="s">
        <v>332</v>
      </c>
      <c r="C208" s="376">
        <f>VLOOKUP(B208,'Costos por actividad CyR'!$B$11:$AQ$61,3,FALSE)</f>
        <v>0.80873999999999979</v>
      </c>
      <c r="D208" s="376">
        <f>VLOOKUP(B208,'Costos por actividad CyR'!$B$11:$AQ$61,9,FALSE)</f>
        <v>0</v>
      </c>
      <c r="E208" s="376">
        <f>VLOOKUP(B208,'Costos por actividad CyR'!$B$11:$AQ$61,27,FALSE)</f>
        <v>0</v>
      </c>
      <c r="F208" s="376">
        <f>VLOOKUP(B208,'Costos por actividad CyR'!$B$11:$AQ$61,37,FALSE)</f>
        <v>4.0436999999999994E-2</v>
      </c>
      <c r="G208" s="376">
        <f>VLOOKUP(B208,'Costos por actividad CyR'!$B$11:$AQ$61,42,FALSE)</f>
        <v>0</v>
      </c>
    </row>
    <row r="209" spans="1:8" x14ac:dyDescent="0.2">
      <c r="A209" s="386">
        <v>16</v>
      </c>
      <c r="B209" s="282" t="s">
        <v>344</v>
      </c>
      <c r="C209" s="376">
        <f>VLOOKUP(B209,'Costos por actividad CyR'!$B$11:$AQ$61,3,FALSE)</f>
        <v>28.237949999999998</v>
      </c>
      <c r="D209" s="376">
        <f>VLOOKUP(B209,'Costos por actividad CyR'!$B$11:$AQ$61,9,FALSE)</f>
        <v>94.68657143569294</v>
      </c>
      <c r="E209" s="376">
        <f>VLOOKUP(B209,'Costos por actividad CyR'!$B$11:$AQ$61,27,FALSE)</f>
        <v>0</v>
      </c>
      <c r="F209" s="376">
        <f>VLOOKUP(B209,'Costos por actividad CyR'!$B$11:$AQ$61,37,FALSE)</f>
        <v>1.4118975</v>
      </c>
      <c r="G209" s="376">
        <f>VLOOKUP(B209,'Costos por actividad CyR'!$B$11:$AQ$61,42,FALSE)</f>
        <v>0</v>
      </c>
    </row>
    <row r="210" spans="1:8" x14ac:dyDescent="0.2">
      <c r="A210" s="386">
        <v>40</v>
      </c>
      <c r="B210" s="282" t="s">
        <v>369</v>
      </c>
      <c r="C210" s="376">
        <f>VLOOKUP(B210,'Costos por actividad CyR'!$B$11:$AQ$61,3,FALSE)</f>
        <v>3.1967999999999992</v>
      </c>
      <c r="D210" s="376">
        <f>VLOOKUP(B210,'Costos por actividad CyR'!$B$11:$AQ$61,9,FALSE)</f>
        <v>0</v>
      </c>
      <c r="E210" s="376">
        <f>VLOOKUP(B210,'Costos por actividad CyR'!$B$11:$AQ$61,27,FALSE)</f>
        <v>0.60635146199011825</v>
      </c>
      <c r="F210" s="376">
        <f>VLOOKUP(B210,'Costos por actividad CyR'!$B$11:$AQ$61,37,FALSE)</f>
        <v>0</v>
      </c>
      <c r="G210" s="376">
        <f>VLOOKUP(B210,'Costos por actividad CyR'!$B$11:$AQ$61,42,FALSE)</f>
        <v>0</v>
      </c>
    </row>
    <row r="211" spans="1:8" x14ac:dyDescent="0.2">
      <c r="A211" s="386">
        <v>25</v>
      </c>
      <c r="B211" s="282" t="s">
        <v>351</v>
      </c>
      <c r="C211" s="376">
        <f>VLOOKUP(B211,'Costos por actividad CyR'!$B$11:$AQ$61,3,FALSE)</f>
        <v>0.60655499999999996</v>
      </c>
      <c r="D211" s="376">
        <f>VLOOKUP(B211,'Costos por actividad CyR'!$B$11:$AQ$61,9,FALSE)</f>
        <v>1.1715262711864407</v>
      </c>
      <c r="E211" s="376">
        <f>VLOOKUP(B211,'Costos por actividad CyR'!$B$11:$AQ$61,27,FALSE)</f>
        <v>0</v>
      </c>
      <c r="F211" s="376">
        <f>VLOOKUP(B211,'Costos por actividad CyR'!$B$11:$AQ$61,37,FALSE)</f>
        <v>3.0327750000000001E-2</v>
      </c>
      <c r="G211" s="376">
        <f>VLOOKUP(B211,'Costos por actividad CyR'!$B$11:$AQ$61,42,FALSE)</f>
        <v>0</v>
      </c>
    </row>
    <row r="212" spans="1:8" x14ac:dyDescent="0.2">
      <c r="A212" s="386">
        <v>20</v>
      </c>
      <c r="B212" s="416" t="s">
        <v>346</v>
      </c>
      <c r="C212" s="376">
        <f>VLOOKUP(B212,'Costos por actividad CyR'!$B$11:$AQ$61,3,FALSE)</f>
        <v>0.95903999999999978</v>
      </c>
      <c r="D212" s="376">
        <f>VLOOKUP(B212,'Costos por actividad CyR'!$B$11:$AQ$61,9,FALSE)</f>
        <v>0</v>
      </c>
      <c r="E212" s="376">
        <f>VLOOKUP(B212,'Costos por actividad CyR'!$B$11:$AQ$61,27,FALSE)</f>
        <v>0</v>
      </c>
      <c r="F212" s="376">
        <f>VLOOKUP(B212,'Costos por actividad CyR'!$B$11:$AQ$61,37,FALSE)</f>
        <v>4.7951999999999995E-2</v>
      </c>
      <c r="G212" s="376">
        <f>VLOOKUP(B212,'Costos por actividad CyR'!$B$11:$AQ$61,42,FALSE)</f>
        <v>0</v>
      </c>
    </row>
    <row r="213" spans="1:8" x14ac:dyDescent="0.2">
      <c r="A213" s="386">
        <v>12</v>
      </c>
      <c r="B213" s="282" t="s">
        <v>333</v>
      </c>
      <c r="C213" s="376">
        <f>VLOOKUP(B213,'Costos por actividad CyR'!$B$11:$AQ$61,3,FALSE)</f>
        <v>0.4043699999999999</v>
      </c>
      <c r="D213" s="376">
        <f>VLOOKUP(B213,'Costos por actividad CyR'!$B$11:$AQ$61,9,FALSE)</f>
        <v>0</v>
      </c>
      <c r="E213" s="376">
        <f>VLOOKUP(B213,'Costos por actividad CyR'!$B$11:$AQ$61,27,FALSE)</f>
        <v>0</v>
      </c>
      <c r="F213" s="376">
        <f>VLOOKUP(B213,'Costos por actividad CyR'!$B$11:$AQ$61,37,FALSE)</f>
        <v>0</v>
      </c>
      <c r="G213" s="376">
        <f>VLOOKUP(B213,'Costos por actividad CyR'!$B$11:$AQ$61,42,FALSE)</f>
        <v>0</v>
      </c>
    </row>
    <row r="214" spans="1:8" x14ac:dyDescent="0.2">
      <c r="A214" s="386">
        <v>46</v>
      </c>
      <c r="B214" s="102" t="s">
        <v>376</v>
      </c>
      <c r="C214" s="376">
        <f>VLOOKUP(B214,'Costos por actividad CyR'!$B$11:$AQ$69,3,FALSE)</f>
        <v>13.555653843363315</v>
      </c>
      <c r="D214" s="376">
        <f>VLOOKUP(B214,'Costos por actividad CyR'!$B$11:$AQ$69,9,FALSE)</f>
        <v>0</v>
      </c>
      <c r="E214" s="376">
        <f>VLOOKUP(B214,'Costos por actividad CyR'!$B$11:$AQ$69,27,FALSE)</f>
        <v>0</v>
      </c>
      <c r="F214" s="376">
        <f>VLOOKUP(B214,'Costos por actividad CyR'!$B$11:$AQ$69,37,FALSE)</f>
        <v>0</v>
      </c>
      <c r="G214" s="376">
        <f>VLOOKUP(B214,'Costos por actividad CyR'!$B$11:$AQ$69,42,FALSE)</f>
        <v>2.7143157580336323</v>
      </c>
    </row>
    <row r="215" spans="1:8" x14ac:dyDescent="0.2">
      <c r="A215" s="386">
        <v>51</v>
      </c>
      <c r="B215" s="303" t="s">
        <v>410</v>
      </c>
      <c r="C215" s="376">
        <v>0</v>
      </c>
      <c r="D215" s="376">
        <v>0</v>
      </c>
      <c r="E215" s="376">
        <v>0</v>
      </c>
      <c r="F215" s="376">
        <v>0</v>
      </c>
      <c r="G215" s="376">
        <v>0</v>
      </c>
    </row>
    <row r="216" spans="1:8" x14ac:dyDescent="0.2">
      <c r="A216" s="374">
        <v>10</v>
      </c>
      <c r="B216" s="276" t="s">
        <v>372</v>
      </c>
      <c r="C216" s="376">
        <f>VLOOKUP(B216,'Costos por actividad CyR'!$B$11:$AQ$61,3,FALSE)</f>
        <v>3.7857564056055275</v>
      </c>
      <c r="D216" s="376">
        <f>VLOOKUP(B216,'Costos por actividad CyR'!$B$11:$AQ$61,9,FALSE)</f>
        <v>0</v>
      </c>
      <c r="E216" s="376">
        <f>VLOOKUP(B216,'Costos por actividad CyR'!$B$11:$AQ$61,27,FALSE)</f>
        <v>0</v>
      </c>
      <c r="F216" s="376">
        <f>VLOOKUP(B216,'Costos por actividad CyR'!$B$11:$AQ$61,37,FALSE)</f>
        <v>0</v>
      </c>
      <c r="G216" s="376">
        <f>VLOOKUP(B216,'Costos por actividad CyR'!$B$11:$AQ$61,42,FALSE)</f>
        <v>0.75804076930178654</v>
      </c>
    </row>
    <row r="217" spans="1:8" x14ac:dyDescent="0.2">
      <c r="A217" s="623" t="s">
        <v>401</v>
      </c>
      <c r="B217" s="623"/>
      <c r="C217" s="385">
        <f>SUM(C204:C216)</f>
        <v>57.108401654574365</v>
      </c>
      <c r="D217" s="385">
        <f t="shared" ref="D217:G217" si="16">SUM(D204:D216)</f>
        <v>95.858097706879377</v>
      </c>
      <c r="E217" s="385">
        <f t="shared" si="16"/>
        <v>0.66698660818913003</v>
      </c>
      <c r="F217" s="385">
        <f t="shared" si="16"/>
        <v>1.5987847500000001</v>
      </c>
      <c r="G217" s="385">
        <f t="shared" si="16"/>
        <v>4.2303972966372054</v>
      </c>
    </row>
    <row r="218" spans="1:8" x14ac:dyDescent="0.2">
      <c r="A218" s="386"/>
      <c r="B218" s="282"/>
      <c r="C218" s="278"/>
      <c r="D218" s="278"/>
      <c r="E218" s="278"/>
      <c r="F218" s="278"/>
      <c r="G218" s="278"/>
    </row>
    <row r="219" spans="1:8" x14ac:dyDescent="0.2">
      <c r="A219" s="403" t="s">
        <v>445</v>
      </c>
      <c r="B219" s="358" t="s">
        <v>413</v>
      </c>
      <c r="C219" s="387">
        <f>ROUND(C236,2)</f>
        <v>100.55</v>
      </c>
      <c r="D219" s="387">
        <f>ROUND(D236,2)</f>
        <v>95.86</v>
      </c>
      <c r="E219" s="387">
        <f>ROUND(E236,2)</f>
        <v>0.67</v>
      </c>
      <c r="F219" s="387"/>
      <c r="G219" s="408">
        <f>+C236+D236+E236+F236+G236</f>
        <v>205.07781801628008</v>
      </c>
    </row>
    <row r="220" spans="1:8" s="103" customFormat="1" x14ac:dyDescent="0.2">
      <c r="A220" s="417"/>
      <c r="B220" s="347"/>
      <c r="C220" s="418"/>
      <c r="D220" s="418"/>
      <c r="E220" s="418"/>
      <c r="F220" s="418"/>
      <c r="G220" s="418"/>
      <c r="H220" s="94"/>
    </row>
    <row r="221" spans="1:8" x14ac:dyDescent="0.2">
      <c r="A221" s="403" t="s">
        <v>393</v>
      </c>
      <c r="B221" s="370" t="s">
        <v>418</v>
      </c>
      <c r="C221" s="371" t="s">
        <v>395</v>
      </c>
      <c r="D221" s="371" t="s">
        <v>435</v>
      </c>
      <c r="E221" s="371" t="s">
        <v>436</v>
      </c>
      <c r="F221" s="371" t="s">
        <v>398</v>
      </c>
      <c r="G221" s="371" t="s">
        <v>399</v>
      </c>
    </row>
    <row r="222" spans="1:8" x14ac:dyDescent="0.2">
      <c r="A222" s="374">
        <v>10</v>
      </c>
      <c r="B222" s="276" t="s">
        <v>372</v>
      </c>
      <c r="C222" s="376">
        <f>VLOOKUP(B222,'Costos por actividad CyR'!$B$11:$AQ$61,3,FALSE)</f>
        <v>3.7857564056055275</v>
      </c>
      <c r="D222" s="376">
        <f>VLOOKUP(B222,'Costos por actividad CyR'!$B$11:$AQ$61,9,FALSE)</f>
        <v>0</v>
      </c>
      <c r="E222" s="376">
        <f>VLOOKUP(B222,'Costos por actividad CyR'!$B$11:$AQ$61,27,FALSE)</f>
        <v>0</v>
      </c>
      <c r="F222" s="376">
        <f>VLOOKUP(B222,'Costos por actividad CyR'!$B$11:$AQ$61,37,FALSE)</f>
        <v>0</v>
      </c>
      <c r="G222" s="376">
        <f>VLOOKUP(B222,'Costos por actividad CyR'!$B$11:$AQ$61,42,FALSE)</f>
        <v>0.75804076930178654</v>
      </c>
    </row>
    <row r="223" spans="1:8" x14ac:dyDescent="0.2">
      <c r="A223" s="386">
        <v>42</v>
      </c>
      <c r="B223" s="282" t="s">
        <v>365</v>
      </c>
      <c r="C223" s="376">
        <f>VLOOKUP(B223,'Costos por actividad CyR'!$B$11:$AQ$61,3,FALSE)</f>
        <v>0.4043699999999999</v>
      </c>
      <c r="D223" s="376">
        <f>VLOOKUP(B223,'Costos por actividad CyR'!$B$11:$AQ$61,9,FALSE)</f>
        <v>0</v>
      </c>
      <c r="E223" s="376">
        <f>VLOOKUP(B223,'Costos por actividad CyR'!$B$11:$AQ$61,27,FALSE)</f>
        <v>6.0635146199011822E-2</v>
      </c>
      <c r="F223" s="376">
        <f>VLOOKUP(B223,'Costos por actividad CyR'!$B$11:$AQ$61,37,FALSE)</f>
        <v>0</v>
      </c>
      <c r="G223" s="376">
        <f>VLOOKUP(B223,'Costos por actividad CyR'!$B$11:$AQ$61,42,FALSE)</f>
        <v>0</v>
      </c>
    </row>
    <row r="224" spans="1:8" x14ac:dyDescent="0.2">
      <c r="A224" s="386" t="s">
        <v>432</v>
      </c>
      <c r="B224" s="282" t="s">
        <v>362</v>
      </c>
      <c r="C224" s="376">
        <f>VLOOKUP(B224,'Costos por actividad CyR'!$B$11:$AQ$61,3,FALSE)</f>
        <v>0.4043699999999999</v>
      </c>
      <c r="D224" s="376">
        <f>VLOOKUP(B224,'Costos por actividad CyR'!$B$11:$AQ$61,9,FALSE)</f>
        <v>0</v>
      </c>
      <c r="E224" s="376">
        <f>VLOOKUP(B224,'Costos por actividad CyR'!$B$11:$AQ$61,27,FALSE)</f>
        <v>0</v>
      </c>
      <c r="F224" s="376">
        <f>VLOOKUP(B224,'Costos por actividad CyR'!$B$11:$AQ$61,37,FALSE)</f>
        <v>2.0218499999999997E-2</v>
      </c>
      <c r="G224" s="376">
        <f>VLOOKUP(B224,'Costos por actividad CyR'!$B$11:$AQ$61,42,FALSE)</f>
        <v>0</v>
      </c>
    </row>
    <row r="225" spans="1:7" x14ac:dyDescent="0.2">
      <c r="A225" s="386">
        <v>3</v>
      </c>
      <c r="B225" s="282" t="s">
        <v>326</v>
      </c>
      <c r="C225" s="376">
        <f>VLOOKUP(B225,'Costos por actividad CyR'!$B$11:$AQ$61,3,FALSE)</f>
        <v>0.95903999999999978</v>
      </c>
      <c r="D225" s="376">
        <f>VLOOKUP(B225,'Costos por actividad CyR'!$B$11:$AQ$61,9,FALSE)</f>
        <v>0</v>
      </c>
      <c r="E225" s="376">
        <f>VLOOKUP(B225,'Costos por actividad CyR'!$B$11:$AQ$61,27,FALSE)</f>
        <v>0</v>
      </c>
      <c r="F225" s="376">
        <f>VLOOKUP(B225,'Costos por actividad CyR'!$B$11:$AQ$61,37,FALSE)</f>
        <v>4.7951999999999995E-2</v>
      </c>
      <c r="G225" s="376">
        <f>VLOOKUP(B225,'Costos por actividad CyR'!$B$11:$AQ$61,42,FALSE)</f>
        <v>0</v>
      </c>
    </row>
    <row r="226" spans="1:7" x14ac:dyDescent="0.2">
      <c r="A226" s="386">
        <v>7</v>
      </c>
      <c r="B226" s="276" t="s">
        <v>332</v>
      </c>
      <c r="C226" s="376">
        <f>VLOOKUP(B226,'Costos por actividad CyR'!$B$11:$AQ$61,3,FALSE)</f>
        <v>0.80873999999999979</v>
      </c>
      <c r="D226" s="376">
        <f>VLOOKUP(B226,'Costos por actividad CyR'!$B$11:$AQ$61,9,FALSE)</f>
        <v>0</v>
      </c>
      <c r="E226" s="376">
        <f>VLOOKUP(B226,'Costos por actividad CyR'!$B$11:$AQ$61,27,FALSE)</f>
        <v>0</v>
      </c>
      <c r="F226" s="376">
        <f>VLOOKUP(B226,'Costos por actividad CyR'!$B$11:$AQ$61,37,FALSE)</f>
        <v>4.0436999999999994E-2</v>
      </c>
      <c r="G226" s="376">
        <f>VLOOKUP(B226,'Costos por actividad CyR'!$B$11:$AQ$61,42,FALSE)</f>
        <v>0</v>
      </c>
    </row>
    <row r="227" spans="1:7" x14ac:dyDescent="0.2">
      <c r="A227" s="386">
        <v>34</v>
      </c>
      <c r="B227" s="276" t="s">
        <v>358</v>
      </c>
      <c r="C227" s="376">
        <f>VLOOKUP(B227,'Costos por actividad CyR'!$B$11:$AQ$61,3,FALSE)</f>
        <v>43.442999999999998</v>
      </c>
      <c r="D227" s="376">
        <f>VLOOKUP(B227,'Costos por actividad CyR'!$B$11:$AQ$61,9,FALSE)</f>
        <v>0</v>
      </c>
      <c r="E227" s="376">
        <f>VLOOKUP(B227,'Costos por actividad CyR'!$B$11:$AQ$61,27,FALSE)</f>
        <v>0</v>
      </c>
      <c r="F227" s="376">
        <f>VLOOKUP(B227,'Costos por actividad CyR'!$B$11:$AQ$61,37,FALSE)</f>
        <v>2.1721499999999998</v>
      </c>
      <c r="G227" s="376">
        <f>VLOOKUP(B227,'Costos por actividad CyR'!$B$11:$AQ$61,42,FALSE)</f>
        <v>0</v>
      </c>
    </row>
    <row r="228" spans="1:7" x14ac:dyDescent="0.2">
      <c r="A228" s="386">
        <v>16</v>
      </c>
      <c r="B228" s="282" t="s">
        <v>344</v>
      </c>
      <c r="C228" s="376">
        <f>VLOOKUP(B228,'Costos por actividad CyR'!$B$11:$AQ$61,3,FALSE)</f>
        <v>28.237949999999998</v>
      </c>
      <c r="D228" s="376">
        <f>VLOOKUP(B228,'Costos por actividad CyR'!$B$11:$AQ$61,9,FALSE)</f>
        <v>94.68657143569294</v>
      </c>
      <c r="E228" s="376">
        <f>VLOOKUP(B228,'Costos por actividad CyR'!$B$11:$AQ$61,27,FALSE)</f>
        <v>0</v>
      </c>
      <c r="F228" s="376">
        <f>VLOOKUP(B228,'Costos por actividad CyR'!$B$11:$AQ$61,37,FALSE)</f>
        <v>1.4118975</v>
      </c>
      <c r="G228" s="376">
        <f>VLOOKUP(B228,'Costos por actividad CyR'!$B$11:$AQ$61,42,FALSE)</f>
        <v>0</v>
      </c>
    </row>
    <row r="229" spans="1:7" x14ac:dyDescent="0.2">
      <c r="A229" s="386">
        <v>40</v>
      </c>
      <c r="B229" s="282" t="s">
        <v>369</v>
      </c>
      <c r="C229" s="376">
        <f>VLOOKUP(B229,'Costos por actividad CyR'!$B$11:$AQ$61,3,FALSE)</f>
        <v>3.1967999999999992</v>
      </c>
      <c r="D229" s="376">
        <f>VLOOKUP(B229,'Costos por actividad CyR'!$B$11:$AQ$61,9,FALSE)</f>
        <v>0</v>
      </c>
      <c r="E229" s="376">
        <f>VLOOKUP(B229,'Costos por actividad CyR'!$B$11:$AQ$61,27,FALSE)</f>
        <v>0.60635146199011825</v>
      </c>
      <c r="F229" s="376">
        <f>VLOOKUP(B229,'Costos por actividad CyR'!$B$11:$AQ$61,37,FALSE)</f>
        <v>0</v>
      </c>
      <c r="G229" s="376">
        <f>VLOOKUP(B229,'Costos por actividad CyR'!$B$11:$AQ$61,42,FALSE)</f>
        <v>0</v>
      </c>
    </row>
    <row r="230" spans="1:7" x14ac:dyDescent="0.2">
      <c r="A230" s="386">
        <v>25</v>
      </c>
      <c r="B230" s="282" t="s">
        <v>351</v>
      </c>
      <c r="C230" s="376">
        <f>VLOOKUP(B230,'Costos por actividad CyR'!$B$11:$AQ$61,3,FALSE)</f>
        <v>0.60655499999999996</v>
      </c>
      <c r="D230" s="376">
        <f>VLOOKUP(B230,'Costos por actividad CyR'!$B$11:$AQ$61,9,FALSE)</f>
        <v>1.1715262711864407</v>
      </c>
      <c r="E230" s="376">
        <f>VLOOKUP(B230,'Costos por actividad CyR'!$B$11:$AQ$61,27,FALSE)</f>
        <v>0</v>
      </c>
      <c r="F230" s="376">
        <f>VLOOKUP(B230,'Costos por actividad CyR'!$B$11:$AQ$61,37,FALSE)</f>
        <v>3.0327750000000001E-2</v>
      </c>
      <c r="G230" s="376">
        <f>VLOOKUP(B230,'Costos por actividad CyR'!$B$11:$AQ$61,42,FALSE)</f>
        <v>0</v>
      </c>
    </row>
    <row r="231" spans="1:7" x14ac:dyDescent="0.2">
      <c r="A231" s="386">
        <v>20</v>
      </c>
      <c r="B231" s="282" t="s">
        <v>346</v>
      </c>
      <c r="C231" s="376">
        <f>VLOOKUP(B231,'Costos por actividad CyR'!$B$11:$AQ$61,3,FALSE)</f>
        <v>0.95903999999999978</v>
      </c>
      <c r="D231" s="376">
        <f>VLOOKUP(B231,'Costos por actividad CyR'!$B$11:$AQ$61,9,FALSE)</f>
        <v>0</v>
      </c>
      <c r="E231" s="376">
        <f>VLOOKUP(B231,'Costos por actividad CyR'!$B$11:$AQ$61,27,FALSE)</f>
        <v>0</v>
      </c>
      <c r="F231" s="376">
        <f>VLOOKUP(B231,'Costos por actividad CyR'!$B$11:$AQ$61,37,FALSE)</f>
        <v>4.7951999999999995E-2</v>
      </c>
      <c r="G231" s="376">
        <f>VLOOKUP(B231,'Costos por actividad CyR'!$B$11:$AQ$61,42,FALSE)</f>
        <v>0</v>
      </c>
    </row>
    <row r="232" spans="1:7" x14ac:dyDescent="0.2">
      <c r="A232" s="386">
        <v>12</v>
      </c>
      <c r="B232" s="282" t="s">
        <v>333</v>
      </c>
      <c r="C232" s="376">
        <f>VLOOKUP(B232,'Costos por actividad CyR'!$B$11:$AQ$61,3,FALSE)</f>
        <v>0.4043699999999999</v>
      </c>
      <c r="D232" s="376">
        <f>VLOOKUP(B232,'Costos por actividad CyR'!$B$11:$AQ$61,9,FALSE)</f>
        <v>0</v>
      </c>
      <c r="E232" s="376">
        <f>VLOOKUP(B232,'Costos por actividad CyR'!$B$11:$AQ$61,27,FALSE)</f>
        <v>0</v>
      </c>
      <c r="F232" s="376">
        <f>VLOOKUP(B232,'Costos por actividad CyR'!$B$11:$AQ$61,37,FALSE)</f>
        <v>0</v>
      </c>
      <c r="G232" s="376">
        <f>VLOOKUP(B232,'Costos por actividad CyR'!$B$11:$AQ$61,42,FALSE)</f>
        <v>0</v>
      </c>
    </row>
    <row r="233" spans="1:7" x14ac:dyDescent="0.2">
      <c r="A233" s="386">
        <v>46</v>
      </c>
      <c r="B233" s="102" t="s">
        <v>376</v>
      </c>
      <c r="C233" s="376">
        <f>VLOOKUP(B233,'Costos por actividad CyR'!$B$11:$AQ$69,3,FALSE)</f>
        <v>13.555653843363315</v>
      </c>
      <c r="D233" s="376">
        <f>VLOOKUP(B233,'Costos por actividad CyR'!$B$11:$AQ$69,9,FALSE)</f>
        <v>0</v>
      </c>
      <c r="E233" s="376">
        <f>VLOOKUP(B233,'Costos por actividad CyR'!$B$11:$AQ$69,27,FALSE)</f>
        <v>0</v>
      </c>
      <c r="F233" s="376">
        <f>VLOOKUP(B233,'Costos por actividad CyR'!$B$11:$AQ$69,37,FALSE)</f>
        <v>0</v>
      </c>
      <c r="G233" s="376">
        <f>VLOOKUP(B233,'Costos por actividad CyR'!$B$11:$AQ$69,42,FALSE)</f>
        <v>2.7143157580336323</v>
      </c>
    </row>
    <row r="234" spans="1:7" x14ac:dyDescent="0.2">
      <c r="A234" s="386">
        <v>51</v>
      </c>
      <c r="B234" s="347" t="s">
        <v>410</v>
      </c>
      <c r="C234" s="376">
        <v>0</v>
      </c>
      <c r="D234" s="376">
        <v>0</v>
      </c>
      <c r="E234" s="376">
        <v>0</v>
      </c>
      <c r="F234" s="376">
        <v>0</v>
      </c>
      <c r="G234" s="376">
        <v>0</v>
      </c>
    </row>
    <row r="235" spans="1:7" x14ac:dyDescent="0.2">
      <c r="A235" s="374">
        <v>10</v>
      </c>
      <c r="B235" s="276" t="s">
        <v>372</v>
      </c>
      <c r="C235" s="376">
        <f>VLOOKUP(B235,'Costos por actividad CyR'!$B$11:$AQ$61,3,FALSE)</f>
        <v>3.7857564056055275</v>
      </c>
      <c r="D235" s="376">
        <f>VLOOKUP(B235,'Costos por actividad CyR'!$B$11:$AQ$61,9,FALSE)</f>
        <v>0</v>
      </c>
      <c r="E235" s="376">
        <f>VLOOKUP(B235,'Costos por actividad CyR'!$B$11:$AQ$61,27,FALSE)</f>
        <v>0</v>
      </c>
      <c r="F235" s="376">
        <f>VLOOKUP(B235,'Costos por actividad CyR'!$B$11:$AQ$61,37,FALSE)</f>
        <v>0</v>
      </c>
      <c r="G235" s="376">
        <f>VLOOKUP(B235,'Costos por actividad CyR'!$B$11:$AQ$61,42,FALSE)</f>
        <v>0.75804076930178654</v>
      </c>
    </row>
    <row r="236" spans="1:7" x14ac:dyDescent="0.2">
      <c r="A236" s="624" t="s">
        <v>401</v>
      </c>
      <c r="B236" s="624"/>
      <c r="C236" s="408">
        <f>SUM(C222:C235)</f>
        <v>100.55140165457436</v>
      </c>
      <c r="D236" s="408">
        <f>SUM(D222:D235)</f>
        <v>95.858097706879377</v>
      </c>
      <c r="E236" s="408">
        <f>SUM(E222:E235)</f>
        <v>0.66698660818913003</v>
      </c>
      <c r="F236" s="408">
        <f t="shared" ref="F236:G236" si="17">SUM(F222:F235)</f>
        <v>3.7709347500000003</v>
      </c>
      <c r="G236" s="408">
        <f t="shared" si="17"/>
        <v>4.2303972966372054</v>
      </c>
    </row>
    <row r="237" spans="1:7" x14ac:dyDescent="0.2">
      <c r="A237" s="386"/>
      <c r="B237" s="282"/>
      <c r="C237" s="278"/>
      <c r="D237" s="278"/>
      <c r="E237" s="278"/>
      <c r="F237" s="278"/>
      <c r="G237" s="278"/>
    </row>
    <row r="238" spans="1:7" x14ac:dyDescent="0.2">
      <c r="A238" s="403" t="s">
        <v>446</v>
      </c>
      <c r="B238" s="358" t="s">
        <v>414</v>
      </c>
      <c r="C238" s="387">
        <f>ROUND(C255,2)</f>
        <v>315.69</v>
      </c>
      <c r="D238" s="387">
        <f>ROUND(D255,2)</f>
        <v>134.75</v>
      </c>
      <c r="E238" s="387">
        <f>ROUND(E255,2)</f>
        <v>576.07000000000005</v>
      </c>
      <c r="F238" s="387"/>
      <c r="G238" s="408">
        <f>+G255+F255+E255+D255+C255</f>
        <v>1049.8579529445717</v>
      </c>
    </row>
    <row r="239" spans="1:7" x14ac:dyDescent="0.2">
      <c r="B239" s="282"/>
      <c r="C239" s="278"/>
      <c r="D239" s="278"/>
      <c r="E239" s="278"/>
      <c r="F239" s="278"/>
      <c r="G239" s="278"/>
    </row>
    <row r="240" spans="1:7" x14ac:dyDescent="0.2">
      <c r="A240" s="403" t="s">
        <v>393</v>
      </c>
      <c r="B240" s="370" t="s">
        <v>418</v>
      </c>
      <c r="C240" s="371" t="s">
        <v>395</v>
      </c>
      <c r="D240" s="371" t="s">
        <v>435</v>
      </c>
      <c r="E240" s="371" t="s">
        <v>436</v>
      </c>
      <c r="F240" s="371" t="s">
        <v>398</v>
      </c>
      <c r="G240" s="371" t="s">
        <v>399</v>
      </c>
    </row>
    <row r="241" spans="1:7" x14ac:dyDescent="0.2">
      <c r="A241" s="374">
        <v>11</v>
      </c>
      <c r="B241" s="405" t="s">
        <v>375</v>
      </c>
      <c r="C241" s="376">
        <f>VLOOKUP(B241,'Costos por actividad CyR'!$B$11:$AQ$67,3,FALSE)</f>
        <v>18.744688514085961</v>
      </c>
      <c r="D241" s="376">
        <f>VLOOKUP(B241,'Costos por actividad CyR'!$B$11:$AQ$67,9,FALSE)</f>
        <v>0</v>
      </c>
      <c r="E241" s="376">
        <f>VLOOKUP(B241,'Costos por actividad CyR'!$B$11:$AQ$67,27,FALSE)</f>
        <v>0</v>
      </c>
      <c r="F241" s="376">
        <f>VLOOKUP(B241,'Costos por actividad CyR'!$B$11:$AQ$67,37,FALSE)</f>
        <v>0</v>
      </c>
      <c r="G241" s="376">
        <f>VLOOKUP(B241,'Costos por actividad CyR'!$B$11:$AQ$67,42,FALSE)</f>
        <v>3.5258334325526355</v>
      </c>
    </row>
    <row r="242" spans="1:7" x14ac:dyDescent="0.2">
      <c r="A242" s="386">
        <v>42</v>
      </c>
      <c r="B242" s="375" t="s">
        <v>365</v>
      </c>
      <c r="C242" s="376">
        <f>VLOOKUP(B242,'Costos por actividad CyR'!$B$11:$AQ$61,3,FALSE)</f>
        <v>0.4043699999999999</v>
      </c>
      <c r="D242" s="376">
        <f>VLOOKUP(B242,'Costos por actividad CyR'!$B$11:$AQ$61,9,FALSE)</f>
        <v>0</v>
      </c>
      <c r="E242" s="376">
        <f>VLOOKUP(B242,'Costos por actividad CyR'!$B$11:$AQ$61,27,FALSE)</f>
        <v>6.0635146199011822E-2</v>
      </c>
      <c r="F242" s="376">
        <f>VLOOKUP(B242,'Costos por actividad CyR'!$B$11:$AQ$61,37,FALSE)</f>
        <v>0</v>
      </c>
      <c r="G242" s="376">
        <f>VLOOKUP(B242,'Costos por actividad CyR'!$B$11:$AQ$61,42,FALSE)</f>
        <v>0</v>
      </c>
    </row>
    <row r="243" spans="1:7" x14ac:dyDescent="0.2">
      <c r="A243" s="386" t="s">
        <v>441</v>
      </c>
      <c r="B243" s="375" t="s">
        <v>363</v>
      </c>
      <c r="C243" s="376">
        <f>VLOOKUP(B243,'Costos por actividad CyR'!$B$11:$AQ$61,3,FALSE)</f>
        <v>1.5983999999999996</v>
      </c>
      <c r="D243" s="376">
        <f>VLOOKUP(B243,'Costos por actividad CyR'!$B$11:$AQ$61,9,FALSE)</f>
        <v>0</v>
      </c>
      <c r="E243" s="376">
        <f>VLOOKUP(B243,'Costos por actividad CyR'!$B$11:$AQ$61,27,FALSE)</f>
        <v>0</v>
      </c>
      <c r="F243" s="376">
        <f>VLOOKUP(B243,'Costos por actividad CyR'!$B$11:$AQ$61,37,FALSE)</f>
        <v>7.9919999999999991E-2</v>
      </c>
      <c r="G243" s="376">
        <f>VLOOKUP(B243,'Costos por actividad CyR'!$B$11:$AQ$61,42,FALSE)</f>
        <v>0</v>
      </c>
    </row>
    <row r="244" spans="1:7" x14ac:dyDescent="0.2">
      <c r="A244" s="386">
        <v>3</v>
      </c>
      <c r="B244" s="406" t="s">
        <v>326</v>
      </c>
      <c r="C244" s="376">
        <f>VLOOKUP(B244,'Costos por actividad CyR'!$B$11:$AQ$61,3,FALSE)</f>
        <v>0.95903999999999978</v>
      </c>
      <c r="D244" s="376">
        <f>VLOOKUP(B244,'Costos por actividad CyR'!$B$11:$AQ$61,9,FALSE)</f>
        <v>0</v>
      </c>
      <c r="E244" s="376">
        <f>VLOOKUP(B244,'Costos por actividad CyR'!$B$11:$AQ$61,27,FALSE)</f>
        <v>0</v>
      </c>
      <c r="F244" s="376">
        <f>VLOOKUP(B244,'Costos por actividad CyR'!$B$11:$AQ$61,37,FALSE)</f>
        <v>4.7951999999999995E-2</v>
      </c>
      <c r="G244" s="376">
        <f>VLOOKUP(B244,'Costos por actividad CyR'!$B$11:$AQ$61,42,FALSE)</f>
        <v>0</v>
      </c>
    </row>
    <row r="245" spans="1:7" x14ac:dyDescent="0.2">
      <c r="A245" s="386">
        <v>14</v>
      </c>
      <c r="B245" s="375" t="s">
        <v>337</v>
      </c>
      <c r="C245" s="376">
        <f>VLOOKUP(B245,'Costos por actividad CyR'!$B$11:$AQ$61,3,FALSE)</f>
        <v>109.18669081845067</v>
      </c>
      <c r="D245" s="376">
        <f>VLOOKUP(B245,'Costos por actividad CyR'!$B$11:$AQ$61,9,FALSE)</f>
        <v>0</v>
      </c>
      <c r="E245" s="376">
        <f>VLOOKUP(B245,'Costos por actividad CyR'!$B$11:$AQ$61,27,FALSE)</f>
        <v>496.85776048421968</v>
      </c>
      <c r="F245" s="376">
        <f>VLOOKUP(B245,'Costos por actividad CyR'!$B$11:$AQ$61,37,FALSE)</f>
        <v>5.4593345409225336</v>
      </c>
      <c r="G245" s="376">
        <f>VLOOKUP(B245,'Costos por actividad CyR'!$B$11:$AQ$61,42,FALSE)</f>
        <v>0</v>
      </c>
    </row>
    <row r="246" spans="1:7" x14ac:dyDescent="0.2">
      <c r="A246" s="386">
        <v>7</v>
      </c>
      <c r="B246" s="276" t="s">
        <v>331</v>
      </c>
      <c r="C246" s="376">
        <f>VLOOKUP(B246,'Costos por actividad CyR'!$B$11:$AQ$61,3,FALSE)</f>
        <v>4.0436999999999985</v>
      </c>
      <c r="D246" s="376">
        <f>VLOOKUP(B246,'Costos por actividad CyR'!$B$11:$AQ$61,9,FALSE)</f>
        <v>0</v>
      </c>
      <c r="E246" s="376">
        <f>VLOOKUP(B246,'Costos por actividad CyR'!$B$11:$AQ$61,27,FALSE)</f>
        <v>0</v>
      </c>
      <c r="F246" s="376">
        <f>VLOOKUP(B246,'Costos por actividad CyR'!$B$11:$AQ$61,37,FALSE)</f>
        <v>0.20218499999999995</v>
      </c>
      <c r="G246" s="376">
        <f>VLOOKUP(B246,'Costos por actividad CyR'!$B$11:$AQ$61,42,FALSE)</f>
        <v>0</v>
      </c>
    </row>
    <row r="247" spans="1:7" x14ac:dyDescent="0.2">
      <c r="A247" s="386">
        <v>16</v>
      </c>
      <c r="B247" s="375" t="s">
        <v>344</v>
      </c>
      <c r="C247" s="376">
        <f>VLOOKUP(B247,'Costos por actividad CyR'!$B$11:$AQ$61,3,FALSE)</f>
        <v>28.237949999999998</v>
      </c>
      <c r="D247" s="376">
        <f>VLOOKUP(B247,'Costos por actividad CyR'!$B$11:$AQ$61,9,FALSE)</f>
        <v>94.68657143569294</v>
      </c>
      <c r="E247" s="376">
        <f>VLOOKUP(B247,'Costos por actividad CyR'!$B$11:$AQ$61,27,FALSE)</f>
        <v>0</v>
      </c>
      <c r="F247" s="376">
        <f>VLOOKUP(B247,'Costos por actividad CyR'!$B$11:$AQ$61,37,FALSE)</f>
        <v>1.4118975</v>
      </c>
      <c r="G247" s="376">
        <f>VLOOKUP(B247,'Costos por actividad CyR'!$B$11:$AQ$61,42,FALSE)</f>
        <v>0</v>
      </c>
    </row>
    <row r="248" spans="1:7" x14ac:dyDescent="0.2">
      <c r="A248" s="386">
        <v>40</v>
      </c>
      <c r="B248" s="375" t="s">
        <v>369</v>
      </c>
      <c r="C248" s="376">
        <f>VLOOKUP(B248,'Costos por actividad CyR'!$B$11:$AQ$61,3,FALSE)</f>
        <v>3.1967999999999992</v>
      </c>
      <c r="D248" s="376">
        <f>VLOOKUP(B248,'Costos por actividad CyR'!$B$11:$AQ$61,9,FALSE)</f>
        <v>0</v>
      </c>
      <c r="E248" s="376">
        <f>VLOOKUP(B248,'Costos por actividad CyR'!$B$11:$AQ$61,27,FALSE)</f>
        <v>0.60635146199011825</v>
      </c>
      <c r="F248" s="376">
        <f>VLOOKUP(B248,'Costos por actividad CyR'!$B$11:$AQ$61,37,FALSE)</f>
        <v>0</v>
      </c>
      <c r="G248" s="376">
        <f>VLOOKUP(B248,'Costos por actividad CyR'!$B$11:$AQ$61,42,FALSE)</f>
        <v>0</v>
      </c>
    </row>
    <row r="249" spans="1:7" x14ac:dyDescent="0.2">
      <c r="A249" s="386">
        <v>32</v>
      </c>
      <c r="B249" s="375" t="s">
        <v>357</v>
      </c>
      <c r="C249" s="376">
        <f>VLOOKUP(B249,'Costos por actividad CyR'!$B$11:$AQ$61,3,FALSE)</f>
        <v>109.18669081845067</v>
      </c>
      <c r="D249" s="376">
        <f>VLOOKUP(B249,'Costos por actividad CyR'!$B$11:$AQ$61,9,FALSE)</f>
        <v>40.066361665633032</v>
      </c>
      <c r="E249" s="376">
        <f>VLOOKUP(B249,'Costos por actividad CyR'!$B$11:$AQ$61,27,FALSE)</f>
        <v>78.540423692174684</v>
      </c>
      <c r="F249" s="376">
        <f>VLOOKUP(B249,'Costos por actividad CyR'!$B$11:$AQ$61,37,FALSE)</f>
        <v>5.4593345409225336</v>
      </c>
      <c r="G249" s="376">
        <f>VLOOKUP(B249,'Costos por actividad CyR'!$B$11:$AQ$61,42,FALSE)</f>
        <v>0</v>
      </c>
    </row>
    <row r="250" spans="1:7" x14ac:dyDescent="0.2">
      <c r="A250" s="386" t="s">
        <v>442</v>
      </c>
      <c r="B250" s="375" t="s">
        <v>347</v>
      </c>
      <c r="C250" s="376">
        <f>VLOOKUP(B250,'Costos por actividad CyR'!$B$11:$AQ$61,3,FALSE)</f>
        <v>2.2377599999999993</v>
      </c>
      <c r="D250" s="376">
        <f>VLOOKUP(B250,'Costos por actividad CyR'!$B$11:$AQ$61,9,FALSE)</f>
        <v>0</v>
      </c>
      <c r="E250" s="376">
        <f>VLOOKUP(B250,'Costos por actividad CyR'!$B$11:$AQ$61,27,FALSE)</f>
        <v>0</v>
      </c>
      <c r="F250" s="376">
        <f>VLOOKUP(B250,'Costos por actividad CyR'!$B$11:$AQ$61,37,FALSE)</f>
        <v>0.11188799999999997</v>
      </c>
      <c r="G250" s="376">
        <f>VLOOKUP(B250,'Costos por actividad CyR'!$B$11:$AQ$61,42,FALSE)</f>
        <v>0</v>
      </c>
    </row>
    <row r="251" spans="1:7" x14ac:dyDescent="0.2">
      <c r="A251" s="386">
        <v>12</v>
      </c>
      <c r="B251" s="375" t="s">
        <v>333</v>
      </c>
      <c r="C251" s="376">
        <f>VLOOKUP(B251,'Costos por actividad CyR'!$B$11:$AQ$61,3,FALSE)</f>
        <v>0.4043699999999999</v>
      </c>
      <c r="D251" s="376">
        <f>VLOOKUP(B251,'Costos por actividad CyR'!$B$11:$AQ$61,9,FALSE)</f>
        <v>0</v>
      </c>
      <c r="E251" s="376">
        <f>VLOOKUP(B251,'Costos por actividad CyR'!$B$11:$AQ$61,27,FALSE)</f>
        <v>0</v>
      </c>
      <c r="F251" s="376">
        <f>VLOOKUP(B251,'Costos por actividad CyR'!$B$11:$AQ$61,37,FALSE)</f>
        <v>0</v>
      </c>
      <c r="G251" s="376">
        <f>VLOOKUP(B251,'Costos por actividad CyR'!$B$11:$AQ$61,42,FALSE)</f>
        <v>0</v>
      </c>
    </row>
    <row r="252" spans="1:7" x14ac:dyDescent="0.2">
      <c r="A252" s="386">
        <v>47</v>
      </c>
      <c r="B252" s="102" t="s">
        <v>375</v>
      </c>
      <c r="C252" s="376">
        <f>VLOOKUP(B252,'Costos por actividad CyR'!$B$11:$AQ$69,3,FALSE)</f>
        <v>18.744688514085961</v>
      </c>
      <c r="D252" s="376">
        <f>VLOOKUP(B252,'Costos por actividad CyR'!$B$11:$AQ$69,9,FALSE)</f>
        <v>0</v>
      </c>
      <c r="E252" s="376">
        <f>VLOOKUP(B252,'Costos por actividad CyR'!$B$11:$AQ$69,27,FALSE)</f>
        <v>0</v>
      </c>
      <c r="F252" s="376">
        <f>VLOOKUP(B252,'Costos por actividad CyR'!$B$11:$AQ$69,37,FALSE)</f>
        <v>0</v>
      </c>
      <c r="G252" s="376">
        <f>VLOOKUP(B252,'Costos por actividad CyR'!$B$11:$AQ$69,42,FALSE)</f>
        <v>3.5258334325526355</v>
      </c>
    </row>
    <row r="253" spans="1:7" x14ac:dyDescent="0.2">
      <c r="A253" s="367">
        <v>50</v>
      </c>
      <c r="B253" s="412" t="s">
        <v>410</v>
      </c>
      <c r="C253" s="376">
        <v>0</v>
      </c>
      <c r="D253" s="376">
        <v>0</v>
      </c>
      <c r="E253" s="376">
        <v>0</v>
      </c>
      <c r="F253" s="376">
        <v>0</v>
      </c>
      <c r="G253" s="376">
        <v>0</v>
      </c>
    </row>
    <row r="254" spans="1:7" x14ac:dyDescent="0.2">
      <c r="A254" s="374">
        <v>11</v>
      </c>
      <c r="B254" s="405" t="s">
        <v>375</v>
      </c>
      <c r="C254" s="376">
        <f>VLOOKUP(B254,'Costos por actividad CyR'!$B$11:$AQ$67,3,FALSE)</f>
        <v>18.744688514085961</v>
      </c>
      <c r="D254" s="376">
        <f>VLOOKUP(B254,'Costos por actividad CyR'!$B$11:$AQ$67,9,FALSE)</f>
        <v>0</v>
      </c>
      <c r="E254" s="376">
        <f>VLOOKUP(B254,'Costos por actividad CyR'!$B$11:$AQ$67,27,FALSE)</f>
        <v>0</v>
      </c>
      <c r="F254" s="376">
        <f>VLOOKUP(B254,'Costos por actividad CyR'!$B$11:$AQ$67,37,FALSE)</f>
        <v>0</v>
      </c>
      <c r="G254" s="376">
        <f>VLOOKUP(B254,'Costos por actividad CyR'!$B$11:$AQ$67,42,FALSE)</f>
        <v>3.5258334325526355</v>
      </c>
    </row>
    <row r="255" spans="1:7" x14ac:dyDescent="0.2">
      <c r="A255" s="624" t="s">
        <v>401</v>
      </c>
      <c r="B255" s="624"/>
      <c r="C255" s="408">
        <f>SUM(C241:C254)</f>
        <v>315.68983717915921</v>
      </c>
      <c r="D255" s="368">
        <f t="shared" ref="D255:G255" si="18">SUM(D241:D254)</f>
        <v>134.75293310132597</v>
      </c>
      <c r="E255" s="408">
        <f t="shared" si="18"/>
        <v>576.06517078458353</v>
      </c>
      <c r="F255" s="408">
        <f t="shared" si="18"/>
        <v>12.772511581845068</v>
      </c>
      <c r="G255" s="408">
        <f t="shared" si="18"/>
        <v>10.577500297657906</v>
      </c>
    </row>
    <row r="256" spans="1:7" x14ac:dyDescent="0.2">
      <c r="A256" s="386"/>
      <c r="B256" s="282"/>
      <c r="C256" s="278"/>
      <c r="D256" s="278"/>
      <c r="E256" s="278"/>
      <c r="F256" s="278"/>
      <c r="G256" s="278"/>
    </row>
    <row r="257" spans="1:7" x14ac:dyDescent="0.2">
      <c r="A257" s="403" t="s">
        <v>447</v>
      </c>
      <c r="B257" s="409" t="s">
        <v>416</v>
      </c>
      <c r="C257" s="410">
        <f>ROUND(C276,2)</f>
        <v>227.24</v>
      </c>
      <c r="D257" s="410">
        <f>ROUND(D276,2)</f>
        <v>52.78</v>
      </c>
      <c r="E257" s="410">
        <f>ROUND(E276,2)</f>
        <v>412.28</v>
      </c>
      <c r="F257" s="410"/>
      <c r="G257" s="408">
        <f>+C276+D276+E276+F276+G276</f>
        <v>710.91540861672649</v>
      </c>
    </row>
    <row r="258" spans="1:7" x14ac:dyDescent="0.2">
      <c r="B258" s="282"/>
      <c r="C258" s="278"/>
      <c r="D258" s="278"/>
      <c r="E258" s="278"/>
      <c r="F258" s="278"/>
      <c r="G258" s="278"/>
    </row>
    <row r="259" spans="1:7" x14ac:dyDescent="0.2">
      <c r="A259" s="403" t="s">
        <v>393</v>
      </c>
      <c r="B259" s="370" t="s">
        <v>418</v>
      </c>
      <c r="C259" s="371" t="s">
        <v>395</v>
      </c>
      <c r="D259" s="371" t="s">
        <v>435</v>
      </c>
      <c r="E259" s="371" t="s">
        <v>436</v>
      </c>
      <c r="F259" s="371" t="s">
        <v>398</v>
      </c>
      <c r="G259" s="371" t="s">
        <v>399</v>
      </c>
    </row>
    <row r="260" spans="1:7" x14ac:dyDescent="0.2">
      <c r="A260" s="374">
        <v>11</v>
      </c>
      <c r="B260" s="405" t="s">
        <v>375</v>
      </c>
      <c r="C260" s="376">
        <f>VLOOKUP(B260,'Costos por actividad CyR'!$B$11:$AQ$67,3,FALSE)</f>
        <v>18.744688514085961</v>
      </c>
      <c r="D260" s="376">
        <f>VLOOKUP(B260,'Costos por actividad CyR'!$B$11:$AQ$67,9,FALSE)</f>
        <v>0</v>
      </c>
      <c r="E260" s="376">
        <f>VLOOKUP(B260,'Costos por actividad CyR'!$B$11:$AQ$67,27,FALSE)</f>
        <v>0</v>
      </c>
      <c r="F260" s="376">
        <f>VLOOKUP(B260,'Costos por actividad CyR'!$B$11:$AQ$67,37,FALSE)</f>
        <v>0</v>
      </c>
      <c r="G260" s="376">
        <f>VLOOKUP(B260,'Costos por actividad CyR'!$B$11:$AQ$67,42,FALSE)</f>
        <v>3.5258334325526355</v>
      </c>
    </row>
    <row r="261" spans="1:7" x14ac:dyDescent="0.2">
      <c r="A261" s="386">
        <v>42</v>
      </c>
      <c r="B261" s="375" t="s">
        <v>365</v>
      </c>
      <c r="C261" s="376">
        <f>VLOOKUP(B261,'Costos por actividad CyR'!$B$11:$AQ$61,3,FALSE)</f>
        <v>0.4043699999999999</v>
      </c>
      <c r="D261" s="376">
        <f>VLOOKUP(B261,'Costos por actividad CyR'!$B$11:$AQ$61,9,FALSE)</f>
        <v>0</v>
      </c>
      <c r="E261" s="376">
        <f>VLOOKUP(B261,'Costos por actividad CyR'!$B$11:$AQ$61,27,FALSE)</f>
        <v>6.0635146199011822E-2</v>
      </c>
      <c r="F261" s="376">
        <f>VLOOKUP(B261,'Costos por actividad CyR'!$B$11:$AQ$61,37,FALSE)</f>
        <v>0</v>
      </c>
      <c r="G261" s="376">
        <f>VLOOKUP(B261,'Costos por actividad CyR'!$B$11:$AQ$61,42,FALSE)</f>
        <v>0</v>
      </c>
    </row>
    <row r="262" spans="1:7" x14ac:dyDescent="0.2">
      <c r="A262" s="386" t="s">
        <v>441</v>
      </c>
      <c r="B262" s="375" t="s">
        <v>363</v>
      </c>
      <c r="C262" s="376">
        <f>VLOOKUP(B262,'Costos por actividad CyR'!$B$11:$AQ$61,3,FALSE)</f>
        <v>1.5983999999999996</v>
      </c>
      <c r="D262" s="376">
        <f>VLOOKUP(B262,'Costos por actividad CyR'!$B$11:$AQ$61,9,FALSE)</f>
        <v>0</v>
      </c>
      <c r="E262" s="376">
        <f>VLOOKUP(B262,'Costos por actividad CyR'!$B$11:$AQ$61,27,FALSE)</f>
        <v>0</v>
      </c>
      <c r="F262" s="376">
        <f>VLOOKUP(B262,'Costos por actividad CyR'!$B$11:$AQ$61,37,FALSE)</f>
        <v>7.9919999999999991E-2</v>
      </c>
      <c r="G262" s="376">
        <f>VLOOKUP(B262,'Costos por actividad CyR'!$B$11:$AQ$61,42,FALSE)</f>
        <v>0</v>
      </c>
    </row>
    <row r="263" spans="1:7" x14ac:dyDescent="0.2">
      <c r="A263" s="386">
        <v>3</v>
      </c>
      <c r="B263" s="406" t="s">
        <v>326</v>
      </c>
      <c r="C263" s="376">
        <f>VLOOKUP(B263,'Costos por actividad CyR'!$B$11:$AQ$61,3,FALSE)</f>
        <v>0.95903999999999978</v>
      </c>
      <c r="D263" s="376">
        <f>VLOOKUP(B263,'Costos por actividad CyR'!$B$11:$AQ$61,9,FALSE)</f>
        <v>0</v>
      </c>
      <c r="E263" s="376">
        <f>VLOOKUP(B263,'Costos por actividad CyR'!$B$11:$AQ$61,27,FALSE)</f>
        <v>0</v>
      </c>
      <c r="F263" s="376">
        <f>VLOOKUP(B263,'Costos por actividad CyR'!$B$11:$AQ$61,37,FALSE)</f>
        <v>4.7951999999999995E-2</v>
      </c>
      <c r="G263" s="376">
        <f>VLOOKUP(B263,'Costos por actividad CyR'!$B$11:$AQ$61,42,FALSE)</f>
        <v>0</v>
      </c>
    </row>
    <row r="264" spans="1:7" x14ac:dyDescent="0.2">
      <c r="A264" s="386">
        <v>13</v>
      </c>
      <c r="B264" s="375" t="s">
        <v>336</v>
      </c>
      <c r="C264" s="376">
        <f>VLOOKUP(B264,'Costos por actividad CyR'!$B$11:$AQ$61,3,FALSE)</f>
        <v>72.002513432095895</v>
      </c>
      <c r="D264" s="376">
        <f>VLOOKUP(B264,'Costos por actividad CyR'!$B$11:$AQ$61,9,FALSE)</f>
        <v>0</v>
      </c>
      <c r="E264" s="376">
        <f>VLOOKUP(B264,'Costos por actividad CyR'!$B$11:$AQ$61,27,FALSE)</f>
        <v>327.64989308624376</v>
      </c>
      <c r="F264" s="376">
        <f>VLOOKUP(B264,'Costos por actividad CyR'!$B$11:$AQ$61,37,FALSE)</f>
        <v>3.6001256716047951</v>
      </c>
      <c r="G264" s="376">
        <f>VLOOKUP(B264,'Costos por actividad CyR'!$B$11:$AQ$61,42,FALSE)</f>
        <v>0</v>
      </c>
    </row>
    <row r="265" spans="1:7" x14ac:dyDescent="0.2">
      <c r="A265" s="386">
        <v>27</v>
      </c>
      <c r="B265" s="375" t="s">
        <v>353</v>
      </c>
      <c r="C265" s="376">
        <f>VLOOKUP(B265,'Costos por actividad CyR'!$B$11:$AQ$61,3,FALSE)</f>
        <v>4.0436999999999985</v>
      </c>
      <c r="D265" s="376">
        <f>VLOOKUP(B265,'Costos por actividad CyR'!$B$11:$AQ$61,9,FALSE)</f>
        <v>0</v>
      </c>
      <c r="E265" s="376">
        <f>VLOOKUP(B265,'Costos por actividad CyR'!$B$11:$AQ$61,27,FALSE)</f>
        <v>0</v>
      </c>
      <c r="F265" s="376">
        <f>VLOOKUP(B265,'Costos por actividad CyR'!$B$11:$AQ$61,37,FALSE)</f>
        <v>0.20218499999999995</v>
      </c>
      <c r="G265" s="376">
        <f>VLOOKUP(B265,'Costos por actividad CyR'!$B$11:$AQ$61,42,FALSE)</f>
        <v>0</v>
      </c>
    </row>
    <row r="266" spans="1:7" x14ac:dyDescent="0.2">
      <c r="A266" s="386">
        <v>7</v>
      </c>
      <c r="B266" s="276" t="s">
        <v>331</v>
      </c>
      <c r="C266" s="376">
        <f>VLOOKUP(B266,'Costos por actividad CyR'!$B$11:$AQ$61,3,FALSE)</f>
        <v>4.0436999999999985</v>
      </c>
      <c r="D266" s="376">
        <f>VLOOKUP(B266,'Costos por actividad CyR'!$B$11:$AQ$61,9,FALSE)</f>
        <v>0</v>
      </c>
      <c r="E266" s="376">
        <f>VLOOKUP(B266,'Costos por actividad CyR'!$B$11:$AQ$61,27,FALSE)</f>
        <v>0</v>
      </c>
      <c r="F266" s="376">
        <f>VLOOKUP(B266,'Costos por actividad CyR'!$B$11:$AQ$61,37,FALSE)</f>
        <v>0.20218499999999995</v>
      </c>
      <c r="G266" s="376">
        <f>VLOOKUP(B266,'Costos por actividad CyR'!$B$11:$AQ$61,42,FALSE)</f>
        <v>0</v>
      </c>
    </row>
    <row r="267" spans="1:7" x14ac:dyDescent="0.2">
      <c r="A267" s="386">
        <v>6</v>
      </c>
      <c r="B267" s="375" t="s">
        <v>329</v>
      </c>
      <c r="C267" s="376">
        <f>VLOOKUP(B267,'Costos por actividad CyR'!$B$11:$AQ$61,3,FALSE)</f>
        <v>4.0436999999999985</v>
      </c>
      <c r="D267" s="376">
        <f>VLOOKUP(B267,'Costos por actividad CyR'!$B$11:$AQ$61,9,FALSE)</f>
        <v>1.4108000000000001</v>
      </c>
      <c r="E267" s="376">
        <f>VLOOKUP(B267,'Costos por actividad CyR'!$B$11:$AQ$61,27,FALSE)</f>
        <v>0</v>
      </c>
      <c r="F267" s="376">
        <f>VLOOKUP(B267,'Costos por actividad CyR'!$B$11:$AQ$61,37,FALSE)</f>
        <v>0.20218499999999995</v>
      </c>
      <c r="G267" s="376">
        <f>VLOOKUP(B267,'Costos por actividad CyR'!$B$11:$AQ$61,42,FALSE)</f>
        <v>0</v>
      </c>
    </row>
    <row r="268" spans="1:7" x14ac:dyDescent="0.2">
      <c r="A268" s="386">
        <v>23</v>
      </c>
      <c r="B268" s="375" t="s">
        <v>350</v>
      </c>
      <c r="C268" s="376">
        <f>VLOOKUP(B268,'Costos por actividad CyR'!$B$11:$AQ$61,3,FALSE)</f>
        <v>6.0655499999999991</v>
      </c>
      <c r="D268" s="376">
        <f>VLOOKUP(B268,'Costos por actividad CyR'!$B$11:$AQ$61,9,FALSE)</f>
        <v>11.301782851445664</v>
      </c>
      <c r="E268" s="376">
        <f>VLOOKUP(B268,'Costos por actividad CyR'!$B$11:$AQ$61,27,FALSE)</f>
        <v>32.166020389971756</v>
      </c>
      <c r="F268" s="376">
        <f>VLOOKUP(B268,'Costos por actividad CyR'!$B$11:$AQ$61,37,FALSE)</f>
        <v>0</v>
      </c>
      <c r="G268" s="376">
        <f>VLOOKUP(B268,'Costos por actividad CyR'!$B$11:$AQ$61,42,FALSE)</f>
        <v>0</v>
      </c>
    </row>
    <row r="269" spans="1:7" x14ac:dyDescent="0.2">
      <c r="A269" s="386">
        <v>40</v>
      </c>
      <c r="B269" s="375" t="s">
        <v>369</v>
      </c>
      <c r="C269" s="376">
        <f>VLOOKUP(B269,'Costos por actividad CyR'!$B$11:$AQ$61,3,FALSE)</f>
        <v>3.1967999999999992</v>
      </c>
      <c r="D269" s="376">
        <f>VLOOKUP(B269,'Costos por actividad CyR'!$B$11:$AQ$61,9,FALSE)</f>
        <v>0</v>
      </c>
      <c r="E269" s="376">
        <f>VLOOKUP(B269,'Costos por actividad CyR'!$B$11:$AQ$61,27,FALSE)</f>
        <v>0.60635146199011825</v>
      </c>
      <c r="F269" s="376">
        <f>VLOOKUP(B269,'Costos por actividad CyR'!$B$11:$AQ$61,37,FALSE)</f>
        <v>0</v>
      </c>
      <c r="G269" s="376">
        <f>VLOOKUP(B269,'Costos por actividad CyR'!$B$11:$AQ$61,42,FALSE)</f>
        <v>0</v>
      </c>
    </row>
    <row r="270" spans="1:7" x14ac:dyDescent="0.2">
      <c r="A270" s="386">
        <v>31</v>
      </c>
      <c r="B270" s="375" t="s">
        <v>356</v>
      </c>
      <c r="C270" s="376">
        <f>VLOOKUP(B270,'Costos por actividad CyR'!$B$11:$AQ$61,3,FALSE)</f>
        <v>72.002513432095895</v>
      </c>
      <c r="D270" s="376">
        <f>VLOOKUP(B270,'Costos por actividad CyR'!$B$11:$AQ$61,9,FALSE)</f>
        <v>40.066361665633032</v>
      </c>
      <c r="E270" s="376">
        <f>VLOOKUP(B270,'Costos por actividad CyR'!$B$11:$AQ$61,27,FALSE)</f>
        <v>51.79301496792587</v>
      </c>
      <c r="F270" s="376">
        <f>VLOOKUP(B270,'Costos por actividad CyR'!$B$11:$AQ$61,37,FALSE)</f>
        <v>3.6001256716047951</v>
      </c>
      <c r="G270" s="376">
        <f>VLOOKUP(B270,'Costos por actividad CyR'!$B$11:$AQ$61,42,FALSE)</f>
        <v>0</v>
      </c>
    </row>
    <row r="271" spans="1:7" x14ac:dyDescent="0.2">
      <c r="A271" s="386" t="s">
        <v>442</v>
      </c>
      <c r="B271" s="375" t="s">
        <v>347</v>
      </c>
      <c r="C271" s="376">
        <f>VLOOKUP(B271,'Costos por actividad CyR'!$B$11:$AQ$61,3,FALSE)</f>
        <v>2.2377599999999993</v>
      </c>
      <c r="D271" s="376">
        <f>VLOOKUP(B271,'Costos por actividad CyR'!$B$11:$AQ$61,9,FALSE)</f>
        <v>0</v>
      </c>
      <c r="E271" s="376">
        <f>VLOOKUP(B271,'Costos por actividad CyR'!$B$11:$AQ$61,27,FALSE)</f>
        <v>0</v>
      </c>
      <c r="F271" s="376">
        <f>VLOOKUP(B271,'Costos por actividad CyR'!$B$11:$AQ$61,37,FALSE)</f>
        <v>0.11188799999999997</v>
      </c>
      <c r="G271" s="376">
        <f>VLOOKUP(B271,'Costos por actividad CyR'!$B$11:$AQ$61,42,FALSE)</f>
        <v>0</v>
      </c>
    </row>
    <row r="272" spans="1:7" x14ac:dyDescent="0.2">
      <c r="A272" s="386">
        <v>12</v>
      </c>
      <c r="B272" s="375" t="s">
        <v>333</v>
      </c>
      <c r="C272" s="376">
        <f>VLOOKUP(B272,'Costos por actividad CyR'!$B$11:$AQ$61,3,FALSE)</f>
        <v>0.4043699999999999</v>
      </c>
      <c r="D272" s="376">
        <f>VLOOKUP(B272,'Costos por actividad CyR'!$B$11:$AQ$61,9,FALSE)</f>
        <v>0</v>
      </c>
      <c r="E272" s="376">
        <f>VLOOKUP(B272,'Costos por actividad CyR'!$B$11:$AQ$61,27,FALSE)</f>
        <v>0</v>
      </c>
      <c r="F272" s="376">
        <f>VLOOKUP(B272,'Costos por actividad CyR'!$B$11:$AQ$61,37,FALSE)</f>
        <v>0</v>
      </c>
      <c r="G272" s="376">
        <f>VLOOKUP(B272,'Costos por actividad CyR'!$B$11:$AQ$61,42,FALSE)</f>
        <v>0</v>
      </c>
    </row>
    <row r="273" spans="1:7" x14ac:dyDescent="0.2">
      <c r="A273" s="386">
        <v>47</v>
      </c>
      <c r="B273" s="102" t="s">
        <v>375</v>
      </c>
      <c r="C273" s="376">
        <f>VLOOKUP(B273,'Costos por actividad CyR'!$B$11:$AQ$69,3,FALSE)</f>
        <v>18.744688514085961</v>
      </c>
      <c r="D273" s="376">
        <f>VLOOKUP(B273,'Costos por actividad CyR'!$B$11:$AQ$69,9,FALSE)</f>
        <v>0</v>
      </c>
      <c r="E273" s="376">
        <f>VLOOKUP(B273,'Costos por actividad CyR'!$B$11:$AQ$69,27,FALSE)</f>
        <v>0</v>
      </c>
      <c r="F273" s="376">
        <f>VLOOKUP(B273,'Costos por actividad CyR'!$B$11:$AQ$69,37,FALSE)</f>
        <v>0</v>
      </c>
      <c r="G273" s="376">
        <f>VLOOKUP(B273,'Costos por actividad CyR'!$B$11:$AQ$69,42,FALSE)</f>
        <v>3.5258334325526355</v>
      </c>
    </row>
    <row r="274" spans="1:7" x14ac:dyDescent="0.2">
      <c r="A274" s="367">
        <v>50</v>
      </c>
      <c r="B274" s="412" t="s">
        <v>410</v>
      </c>
      <c r="C274" s="376">
        <v>0</v>
      </c>
      <c r="D274" s="376">
        <v>0</v>
      </c>
      <c r="E274" s="376">
        <v>0</v>
      </c>
      <c r="F274" s="376">
        <v>0</v>
      </c>
      <c r="G274" s="376">
        <v>0</v>
      </c>
    </row>
    <row r="275" spans="1:7" x14ac:dyDescent="0.2">
      <c r="A275" s="374">
        <v>11</v>
      </c>
      <c r="B275" s="405" t="s">
        <v>375</v>
      </c>
      <c r="C275" s="376">
        <f>VLOOKUP(B275,'Costos por actividad CyR'!$B$11:$AQ$67,3,FALSE)</f>
        <v>18.744688514085961</v>
      </c>
      <c r="D275" s="376">
        <f>VLOOKUP(B275,'Costos por actividad CyR'!$B$11:$AQ$67,9,FALSE)</f>
        <v>0</v>
      </c>
      <c r="E275" s="376">
        <f>VLOOKUP(B275,'Costos por actividad CyR'!$B$11:$AQ$67,27,FALSE)</f>
        <v>0</v>
      </c>
      <c r="F275" s="376">
        <f>VLOOKUP(B275,'Costos por actividad CyR'!$B$11:$AQ$67,37,FALSE)</f>
        <v>0</v>
      </c>
      <c r="G275" s="376">
        <f>VLOOKUP(B275,'Costos por actividad CyR'!$B$11:$AQ$67,42,FALSE)</f>
        <v>3.5258334325526355</v>
      </c>
    </row>
    <row r="276" spans="1:7" x14ac:dyDescent="0.2">
      <c r="A276" s="624" t="s">
        <v>401</v>
      </c>
      <c r="B276" s="624"/>
      <c r="C276" s="408">
        <f>SUM(C260:C275)</f>
        <v>227.23648240644968</v>
      </c>
      <c r="D276" s="408">
        <f>SUM(D260:D275)</f>
        <v>52.778944517078699</v>
      </c>
      <c r="E276" s="408">
        <f>SUM(E260:E275)</f>
        <v>412.27591505233056</v>
      </c>
      <c r="F276" s="408">
        <f t="shared" ref="F276:G276" si="19">SUM(F260:F275)</f>
        <v>8.0465663432095909</v>
      </c>
      <c r="G276" s="408">
        <f t="shared" si="19"/>
        <v>10.577500297657906</v>
      </c>
    </row>
    <row r="277" spans="1:7" x14ac:dyDescent="0.2">
      <c r="B277" s="282"/>
      <c r="C277" s="278"/>
      <c r="D277" s="278"/>
      <c r="E277" s="278"/>
      <c r="F277" s="278"/>
      <c r="G277" s="278"/>
    </row>
    <row r="278" spans="1:7" x14ac:dyDescent="0.2">
      <c r="A278" s="403" t="s">
        <v>448</v>
      </c>
      <c r="B278" s="358" t="s">
        <v>419</v>
      </c>
      <c r="C278" s="387">
        <f>ROUND(C295,2)</f>
        <v>12.96</v>
      </c>
      <c r="D278" s="387">
        <f>ROUND(D295,2)</f>
        <v>1.17</v>
      </c>
      <c r="E278" s="387">
        <f>ROUND(E295,2)</f>
        <v>0.24</v>
      </c>
      <c r="F278" s="387"/>
      <c r="G278" s="408">
        <f>+G295+F295+E295+D295+C295</f>
        <v>17.4433781833417</v>
      </c>
    </row>
    <row r="279" spans="1:7" x14ac:dyDescent="0.2">
      <c r="B279" s="282"/>
      <c r="C279" s="278"/>
      <c r="D279" s="278"/>
      <c r="E279" s="278"/>
      <c r="F279" s="278"/>
      <c r="G279" s="278"/>
    </row>
    <row r="280" spans="1:7" x14ac:dyDescent="0.2">
      <c r="A280" s="403" t="s">
        <v>393</v>
      </c>
      <c r="B280" s="370" t="s">
        <v>394</v>
      </c>
      <c r="C280" s="371" t="s">
        <v>395</v>
      </c>
      <c r="D280" s="371" t="s">
        <v>435</v>
      </c>
      <c r="E280" s="371" t="s">
        <v>436</v>
      </c>
      <c r="F280" s="371" t="s">
        <v>398</v>
      </c>
      <c r="G280" s="371" t="s">
        <v>399</v>
      </c>
    </row>
    <row r="281" spans="1:7" x14ac:dyDescent="0.2">
      <c r="A281" s="374">
        <v>9</v>
      </c>
      <c r="B281" s="375" t="s">
        <v>371</v>
      </c>
      <c r="C281" s="376">
        <f>VLOOKUP(B281,'Costos por actividad CyR'!$B$11:$AQ$61,3,FALSE)</f>
        <v>0.47880992926122862</v>
      </c>
      <c r="D281" s="376">
        <f>VLOOKUP(B281,'Costos por actividad CyR'!$B$11:$AQ$61,9,FALSE)</f>
        <v>0</v>
      </c>
      <c r="E281" s="376">
        <f>VLOOKUP(B281,'Costos por actividad CyR'!$B$11:$AQ$61,27,FALSE)</f>
        <v>0</v>
      </c>
      <c r="F281" s="376">
        <f>VLOOKUP(B281,'Costos por actividad CyR'!$B$11:$AQ$61,37,FALSE)</f>
        <v>0</v>
      </c>
      <c r="G281" s="376">
        <f>VLOOKUP(B281,'Costos por actividad CyR'!$B$11:$AQ$61,42,FALSE)</f>
        <v>0.1054661674276621</v>
      </c>
    </row>
    <row r="282" spans="1:7" x14ac:dyDescent="0.2">
      <c r="A282" s="386">
        <v>37</v>
      </c>
      <c r="B282" s="375" t="s">
        <v>362</v>
      </c>
      <c r="C282" s="376">
        <f>VLOOKUP(B282,'Costos por actividad CyR'!$B$11:$AQ$61,3,FALSE)</f>
        <v>0.4043699999999999</v>
      </c>
      <c r="D282" s="376">
        <f>VLOOKUP(B282,'Costos por actividad CyR'!$B$11:$AQ$61,9,FALSE)</f>
        <v>0</v>
      </c>
      <c r="E282" s="376">
        <f>VLOOKUP(B282,'Costos por actividad CyR'!$B$11:$AQ$61,27,FALSE)</f>
        <v>0</v>
      </c>
      <c r="F282" s="376">
        <f>VLOOKUP(B282,'Costos por actividad CyR'!$B$11:$AQ$61,37,FALSE)</f>
        <v>2.0218499999999997E-2</v>
      </c>
      <c r="G282" s="376">
        <f>VLOOKUP(B282,'Costos por actividad CyR'!$B$11:$AQ$61,42,FALSE)</f>
        <v>0</v>
      </c>
    </row>
    <row r="283" spans="1:7" x14ac:dyDescent="0.2">
      <c r="A283" s="386">
        <v>43</v>
      </c>
      <c r="B283" s="375" t="s">
        <v>367</v>
      </c>
      <c r="C283" s="376">
        <f>VLOOKUP(B283,'Costos por actividad CyR'!$B$11:$AQ$61,3,FALSE)</f>
        <v>0.80873999999999979</v>
      </c>
      <c r="D283" s="376">
        <f>VLOOKUP(B283,'Costos por actividad CyR'!$B$11:$AQ$61,9,FALSE)</f>
        <v>0</v>
      </c>
      <c r="E283" s="376">
        <f>VLOOKUP(B283,'Costos por actividad CyR'!$B$11:$AQ$61,27,FALSE)</f>
        <v>0</v>
      </c>
      <c r="F283" s="376">
        <f>VLOOKUP(B283,'Costos por actividad CyR'!$B$11:$AQ$61,37,FALSE)</f>
        <v>0</v>
      </c>
      <c r="G283" s="376">
        <f>VLOOKUP(B283,'Costos por actividad CyR'!$B$11:$AQ$61,42,FALSE)</f>
        <v>0</v>
      </c>
    </row>
    <row r="284" spans="1:7" x14ac:dyDescent="0.2">
      <c r="A284" s="386">
        <v>35</v>
      </c>
      <c r="B284" s="375" t="s">
        <v>360</v>
      </c>
      <c r="C284" s="376">
        <f>VLOOKUP(B284,'Costos por actividad CyR'!$B$11:$AQ$61,3,FALSE)</f>
        <v>0.40437000000000078</v>
      </c>
      <c r="D284" s="376">
        <f>VLOOKUP(B284,'Costos por actividad CyR'!$B$11:$AQ$61,9,FALSE)</f>
        <v>0</v>
      </c>
      <c r="E284" s="376">
        <f>VLOOKUP(B284,'Costos por actividad CyR'!$B$11:$AQ$61,27,FALSE)</f>
        <v>0</v>
      </c>
      <c r="F284" s="376">
        <f>VLOOKUP(B284,'Costos por actividad CyR'!$B$11:$AQ$61,37,FALSE)</f>
        <v>2.0218500000000042E-2</v>
      </c>
      <c r="G284" s="376">
        <f>VLOOKUP(B284,'Costos por actividad CyR'!$B$11:$AQ$61,42,FALSE)</f>
        <v>0</v>
      </c>
    </row>
    <row r="285" spans="1:7" x14ac:dyDescent="0.2">
      <c r="A285" s="386">
        <v>2</v>
      </c>
      <c r="B285" s="375" t="s">
        <v>325</v>
      </c>
      <c r="C285" s="376">
        <f>VLOOKUP(B285,'Costos por actividad CyR'!$B$11:$AQ$61,3,FALSE)</f>
        <v>0.47176499999999993</v>
      </c>
      <c r="D285" s="376">
        <f>VLOOKUP(B285,'Costos por actividad CyR'!$B$11:$AQ$61,9,FALSE)</f>
        <v>0</v>
      </c>
      <c r="E285" s="376">
        <f>VLOOKUP(B285,'Costos por actividad CyR'!$B$11:$AQ$61,27,FALSE)</f>
        <v>0</v>
      </c>
      <c r="F285" s="376">
        <f>VLOOKUP(B285,'Costos por actividad CyR'!$B$11:$AQ$61,37,FALSE)</f>
        <v>2.3588249999999998E-2</v>
      </c>
      <c r="G285" s="376">
        <f>VLOOKUP(B285,'Costos por actividad CyR'!$B$11:$AQ$61,42,FALSE)</f>
        <v>0</v>
      </c>
    </row>
    <row r="286" spans="1:7" x14ac:dyDescent="0.2">
      <c r="A286" s="386">
        <v>39</v>
      </c>
      <c r="B286" s="375" t="s">
        <v>368</v>
      </c>
      <c r="C286" s="376">
        <f>VLOOKUP(B286,'Costos por actividad CyR'!$B$11:$AQ$61,3,FALSE)</f>
        <v>1.2131099999999999</v>
      </c>
      <c r="D286" s="376">
        <f>VLOOKUP(B286,'Costos por actividad CyR'!$B$11:$AQ$61,9,FALSE)</f>
        <v>0</v>
      </c>
      <c r="E286" s="376">
        <f>VLOOKUP(B286,'Costos por actividad CyR'!$B$11:$AQ$61,27,FALSE)</f>
        <v>0.18190543859703548</v>
      </c>
      <c r="F286" s="376">
        <f>VLOOKUP(B286,'Costos por actividad CyR'!$B$11:$AQ$61,37,FALSE)</f>
        <v>0</v>
      </c>
      <c r="G286" s="376">
        <f>VLOOKUP(B286,'Costos por actividad CyR'!$B$11:$AQ$61,42,FALSE)</f>
        <v>0</v>
      </c>
    </row>
    <row r="287" spans="1:7" x14ac:dyDescent="0.2">
      <c r="A287" s="386">
        <v>48</v>
      </c>
      <c r="B287" s="375" t="s">
        <v>370</v>
      </c>
      <c r="C287" s="376">
        <f>VLOOKUP(B287,'Costos por actividad CyR'!$B$11:$AQ$61,3,FALSE)</f>
        <v>0.4043699999999999</v>
      </c>
      <c r="D287" s="376">
        <f>VLOOKUP(B287,'Costos por actividad CyR'!$B$11:$AQ$61,9,FALSE)</f>
        <v>0</v>
      </c>
      <c r="E287" s="376">
        <f>VLOOKUP(B287,'Costos por actividad CyR'!$B$11:$AQ$61,27,FALSE)</f>
        <v>0</v>
      </c>
      <c r="F287" s="376">
        <f>VLOOKUP(B287,'Costos por actividad CyR'!$B$11:$AQ$61,37,FALSE)</f>
        <v>2.0218499999999997E-2</v>
      </c>
      <c r="G287" s="376">
        <f>VLOOKUP(B287,'Costos por actividad CyR'!$B$11:$AQ$61,42,FALSE)</f>
        <v>0</v>
      </c>
    </row>
    <row r="288" spans="1:7" x14ac:dyDescent="0.2">
      <c r="A288" s="386">
        <v>24</v>
      </c>
      <c r="B288" s="375" t="s">
        <v>351</v>
      </c>
      <c r="C288" s="376">
        <f>VLOOKUP(B288,'Costos por actividad CyR'!$B$11:$AQ$61,3,FALSE)</f>
        <v>0.60655499999999996</v>
      </c>
      <c r="D288" s="376">
        <f>VLOOKUP(B288,'Costos por actividad CyR'!$B$11:$AQ$61,9,FALSE)</f>
        <v>1.1715262711864407</v>
      </c>
      <c r="E288" s="376">
        <f>VLOOKUP(B288,'Costos por actividad CyR'!$B$11:$AQ$61,27,FALSE)</f>
        <v>0</v>
      </c>
      <c r="F288" s="376">
        <f>VLOOKUP(B288,'Costos por actividad CyR'!$B$11:$AQ$61,37,FALSE)</f>
        <v>3.0327750000000001E-2</v>
      </c>
      <c r="G288" s="376">
        <f>VLOOKUP(B288,'Costos por actividad CyR'!$B$11:$AQ$61,42,FALSE)</f>
        <v>0</v>
      </c>
    </row>
    <row r="289" spans="1:7" x14ac:dyDescent="0.2">
      <c r="A289" s="386">
        <v>19</v>
      </c>
      <c r="B289" s="375" t="s">
        <v>345</v>
      </c>
      <c r="C289" s="376">
        <f>VLOOKUP(B289,'Costos por actividad CyR'!$B$11:$AQ$61,3,FALSE)</f>
        <v>2.0218499999999993</v>
      </c>
      <c r="D289" s="376">
        <f>VLOOKUP(B289,'Costos por actividad CyR'!$B$11:$AQ$61,9,FALSE)</f>
        <v>0</v>
      </c>
      <c r="E289" s="376">
        <f>VLOOKUP(B289,'Costos por actividad CyR'!$B$11:$AQ$61,27,FALSE)</f>
        <v>0</v>
      </c>
      <c r="F289" s="376">
        <f>VLOOKUP(B289,'Costos por actividad CyR'!$B$11:$AQ$61,37,FALSE)</f>
        <v>0.10109249999999997</v>
      </c>
      <c r="G289" s="376">
        <f>VLOOKUP(B289,'Costos por actividad CyR'!$B$11:$AQ$61,42,FALSE)</f>
        <v>0</v>
      </c>
    </row>
    <row r="290" spans="1:7" x14ac:dyDescent="0.2">
      <c r="A290" s="386">
        <v>41</v>
      </c>
      <c r="B290" s="375" t="s">
        <v>364</v>
      </c>
      <c r="C290" s="376">
        <f>VLOOKUP(B290,'Costos por actividad CyR'!$B$11:$AQ$61,3,FALSE)</f>
        <v>0.4043699999999999</v>
      </c>
      <c r="D290" s="376">
        <f>VLOOKUP(B290,'Costos por actividad CyR'!$B$11:$AQ$61,9,FALSE)</f>
        <v>0</v>
      </c>
      <c r="E290" s="376">
        <f>VLOOKUP(B290,'Costos por actividad CyR'!$B$11:$AQ$61,27,FALSE)</f>
        <v>6.0635146199011822E-2</v>
      </c>
      <c r="F290" s="376">
        <f>VLOOKUP(B290,'Costos por actividad CyR'!$B$11:$AQ$61,37,FALSE)</f>
        <v>0</v>
      </c>
      <c r="G290" s="376">
        <f>VLOOKUP(B290,'Costos por actividad CyR'!$B$11:$AQ$61,42,FALSE)</f>
        <v>0</v>
      </c>
    </row>
    <row r="291" spans="1:7" x14ac:dyDescent="0.2">
      <c r="A291" s="386">
        <v>12</v>
      </c>
      <c r="B291" s="375" t="s">
        <v>333</v>
      </c>
      <c r="C291" s="376">
        <f>VLOOKUP(B291,'Costos por actividad CyR'!$B$11:$AQ$61,3,FALSE)</f>
        <v>0.4043699999999999</v>
      </c>
      <c r="D291" s="376">
        <f>VLOOKUP(B291,'Costos por actividad CyR'!$B$11:$AQ$61,9,FALSE)</f>
        <v>0</v>
      </c>
      <c r="E291" s="376">
        <f>VLOOKUP(B291,'Costos por actividad CyR'!$B$11:$AQ$61,27,FALSE)</f>
        <v>0</v>
      </c>
      <c r="F291" s="376">
        <f>VLOOKUP(B291,'Costos por actividad CyR'!$B$11:$AQ$61,37,FALSE)</f>
        <v>0</v>
      </c>
      <c r="G291" s="376">
        <f>VLOOKUP(B291,'Costos por actividad CyR'!$B$11:$AQ$61,42,FALSE)</f>
        <v>0</v>
      </c>
    </row>
    <row r="292" spans="1:7" x14ac:dyDescent="0.2">
      <c r="A292" s="386">
        <v>45</v>
      </c>
      <c r="B292" s="102" t="s">
        <v>374</v>
      </c>
      <c r="C292" s="376">
        <f>VLOOKUP(B292,'Costos por actividad CyR'!$B$11:$AQ$61,3,FALSE)</f>
        <v>4.8576768797440879</v>
      </c>
      <c r="D292" s="376">
        <f>VLOOKUP(B292,'Costos por actividad CyR'!$B$11:$AQ$61,9,FALSE)</f>
        <v>0</v>
      </c>
      <c r="E292" s="376">
        <f>VLOOKUP(B292,'Costos por actividad CyR'!$B$11:$AQ$61,27,FALSE)</f>
        <v>0</v>
      </c>
      <c r="F292" s="376">
        <f>VLOOKUP(B292,'Costos por actividad CyR'!$B$11:$AQ$61,37,FALSE)</f>
        <v>0</v>
      </c>
      <c r="G292" s="376">
        <f>VLOOKUP(B292,'Costos por actividad CyR'!$B$11:$AQ$61,42,FALSE)</f>
        <v>1.0699873411126819</v>
      </c>
    </row>
    <row r="293" spans="1:7" x14ac:dyDescent="0.2">
      <c r="A293" s="367">
        <v>49</v>
      </c>
      <c r="B293" s="412" t="s">
        <v>449</v>
      </c>
      <c r="C293" s="256">
        <v>0</v>
      </c>
      <c r="D293" s="256">
        <v>0</v>
      </c>
      <c r="E293" s="256">
        <v>0</v>
      </c>
      <c r="F293" s="256">
        <v>0</v>
      </c>
      <c r="G293" s="256">
        <f>+Rendimiento!$E$16*Vehiculos!$C$10*Resumen!$C$12</f>
        <v>1.5735609131246591</v>
      </c>
    </row>
    <row r="294" spans="1:7" x14ac:dyDescent="0.2">
      <c r="A294" s="374">
        <v>9</v>
      </c>
      <c r="B294" s="419" t="s">
        <v>371</v>
      </c>
      <c r="C294" s="407">
        <f>VLOOKUP(B294,'Costos por actividad CyR'!$B$11:$AQ$61,3,FALSE)</f>
        <v>0.47880992926122862</v>
      </c>
      <c r="D294" s="407">
        <f>VLOOKUP(B294,'Costos por actividad CyR'!$B$11:$AQ$61,9,FALSE)</f>
        <v>0</v>
      </c>
      <c r="E294" s="407">
        <f>VLOOKUP(B294,'Costos por actividad CyR'!$B$11:$AQ$61,27,FALSE)</f>
        <v>0</v>
      </c>
      <c r="F294" s="407">
        <f>VLOOKUP(B294,'Costos por actividad CyR'!$B$11:$AQ$61,37,FALSE)</f>
        <v>0</v>
      </c>
      <c r="G294" s="407">
        <f>VLOOKUP(B294,'Costos por actividad CyR'!$B$11:$AQ$61,42,FALSE)</f>
        <v>0.1054661674276621</v>
      </c>
    </row>
    <row r="295" spans="1:7" x14ac:dyDescent="0.2">
      <c r="A295" s="624" t="s">
        <v>401</v>
      </c>
      <c r="B295" s="624"/>
      <c r="C295" s="408">
        <f>SUM(C281:C294)</f>
        <v>12.959166738266546</v>
      </c>
      <c r="D295" s="408">
        <f t="shared" ref="D295:G295" si="20">SUM(D281:D294)</f>
        <v>1.1715262711864407</v>
      </c>
      <c r="E295" s="408">
        <f t="shared" si="20"/>
        <v>0.24254058479604729</v>
      </c>
      <c r="F295" s="408">
        <f t="shared" si="20"/>
        <v>0.21566400000000002</v>
      </c>
      <c r="G295" s="408">
        <f t="shared" si="20"/>
        <v>2.8544805890926654</v>
      </c>
    </row>
    <row r="296" spans="1:7" x14ac:dyDescent="0.2">
      <c r="A296" s="386"/>
      <c r="B296" s="282"/>
      <c r="C296" s="278"/>
      <c r="D296" s="278"/>
      <c r="E296" s="278"/>
      <c r="F296" s="278"/>
      <c r="G296" s="278"/>
    </row>
    <row r="297" spans="1:7" x14ac:dyDescent="0.2">
      <c r="A297" s="403" t="s">
        <v>450</v>
      </c>
      <c r="B297" s="409" t="s">
        <v>420</v>
      </c>
      <c r="C297" s="410">
        <f>ROUND(C316,2)</f>
        <v>25.97</v>
      </c>
      <c r="D297" s="410">
        <f>ROUND(D316,2)</f>
        <v>1.17</v>
      </c>
      <c r="E297" s="410">
        <f>ROUND(E316,2)</f>
        <v>0.24</v>
      </c>
      <c r="F297" s="410"/>
      <c r="G297" s="408">
        <f>+C316+D316+E316+F316+G316</f>
        <v>34.202725583911779</v>
      </c>
    </row>
    <row r="298" spans="1:7" x14ac:dyDescent="0.2">
      <c r="B298" s="282"/>
      <c r="C298" s="278"/>
      <c r="D298" s="278"/>
      <c r="E298" s="278"/>
      <c r="F298" s="278"/>
      <c r="G298" s="278"/>
    </row>
    <row r="299" spans="1:7" x14ac:dyDescent="0.2">
      <c r="A299" s="403" t="s">
        <v>393</v>
      </c>
      <c r="B299" s="370" t="s">
        <v>394</v>
      </c>
      <c r="C299" s="371" t="s">
        <v>395</v>
      </c>
      <c r="D299" s="371" t="s">
        <v>435</v>
      </c>
      <c r="E299" s="371" t="s">
        <v>436</v>
      </c>
      <c r="F299" s="371" t="s">
        <v>398</v>
      </c>
      <c r="G299" s="371" t="s">
        <v>399</v>
      </c>
    </row>
    <row r="300" spans="1:7" x14ac:dyDescent="0.2">
      <c r="A300" s="374">
        <v>9</v>
      </c>
      <c r="B300" s="375" t="s">
        <v>371</v>
      </c>
      <c r="C300" s="376">
        <f>VLOOKUP(B300,'Costos por actividad CyR'!$B$11:$AQ$61,3,FALSE)</f>
        <v>0.47880992926122862</v>
      </c>
      <c r="D300" s="376">
        <f>VLOOKUP(B300,'Costos por actividad CyR'!$B$11:$AQ$61,9,FALSE)</f>
        <v>0</v>
      </c>
      <c r="E300" s="376">
        <f>VLOOKUP(B300,'Costos por actividad CyR'!$B$11:$AQ$61,27,FALSE)</f>
        <v>0</v>
      </c>
      <c r="F300" s="376">
        <f>VLOOKUP(B300,'Costos por actividad CyR'!$B$11:$AQ$61,37,FALSE)</f>
        <v>0</v>
      </c>
      <c r="G300" s="376">
        <f>VLOOKUP(B300,'Costos por actividad CyR'!$B$11:$AQ$61,42,FALSE)</f>
        <v>0.1054661674276621</v>
      </c>
    </row>
    <row r="301" spans="1:7" x14ac:dyDescent="0.2">
      <c r="A301" s="386">
        <v>37</v>
      </c>
      <c r="B301" s="375" t="s">
        <v>362</v>
      </c>
      <c r="C301" s="376">
        <f>VLOOKUP(B301,'Costos por actividad CyR'!$B$11:$AQ$61,3,FALSE)</f>
        <v>0.4043699999999999</v>
      </c>
      <c r="D301" s="376">
        <f>VLOOKUP(B301,'Costos por actividad CyR'!$B$11:$AQ$61,9,FALSE)</f>
        <v>0</v>
      </c>
      <c r="E301" s="376">
        <f>VLOOKUP(B301,'Costos por actividad CyR'!$B$11:$AQ$61,27,FALSE)</f>
        <v>0</v>
      </c>
      <c r="F301" s="376">
        <f>VLOOKUP(B301,'Costos por actividad CyR'!$B$11:$AQ$61,37,FALSE)</f>
        <v>2.0218499999999997E-2</v>
      </c>
      <c r="G301" s="376">
        <f>VLOOKUP(B301,'Costos por actividad CyR'!$B$11:$AQ$61,42,FALSE)</f>
        <v>0</v>
      </c>
    </row>
    <row r="302" spans="1:7" x14ac:dyDescent="0.2">
      <c r="A302" s="386">
        <v>43</v>
      </c>
      <c r="B302" s="375" t="s">
        <v>367</v>
      </c>
      <c r="C302" s="376">
        <f>VLOOKUP(B302,'Costos por actividad CyR'!$B$11:$AQ$61,3,FALSE)</f>
        <v>0.80873999999999979</v>
      </c>
      <c r="D302" s="376">
        <f>VLOOKUP(B302,'Costos por actividad CyR'!$B$11:$AQ$61,9,FALSE)</f>
        <v>0</v>
      </c>
      <c r="E302" s="376">
        <f>VLOOKUP(B302,'Costos por actividad CyR'!$B$11:$AQ$61,27,FALSE)</f>
        <v>0</v>
      </c>
      <c r="F302" s="376">
        <f>VLOOKUP(B302,'Costos por actividad CyR'!$B$11:$AQ$61,37,FALSE)</f>
        <v>0</v>
      </c>
      <c r="G302" s="376">
        <f>VLOOKUP(B302,'Costos por actividad CyR'!$B$11:$AQ$61,42,FALSE)</f>
        <v>0</v>
      </c>
    </row>
    <row r="303" spans="1:7" x14ac:dyDescent="0.2">
      <c r="A303" s="386">
        <v>35</v>
      </c>
      <c r="B303" s="375" t="s">
        <v>360</v>
      </c>
      <c r="C303" s="376">
        <f>VLOOKUP(B303,'Costos por actividad CyR'!$B$11:$AQ$61,3,FALSE)</f>
        <v>0.40437000000000078</v>
      </c>
      <c r="D303" s="376">
        <f>VLOOKUP(B303,'Costos por actividad CyR'!$B$11:$AQ$61,9,FALSE)</f>
        <v>0</v>
      </c>
      <c r="E303" s="376">
        <f>VLOOKUP(B303,'Costos por actividad CyR'!$B$11:$AQ$61,27,FALSE)</f>
        <v>0</v>
      </c>
      <c r="F303" s="376">
        <f>VLOOKUP(B303,'Costos por actividad CyR'!$B$11:$AQ$61,37,FALSE)</f>
        <v>2.0218500000000042E-2</v>
      </c>
      <c r="G303" s="376">
        <f>VLOOKUP(B303,'Costos por actividad CyR'!$B$11:$AQ$61,42,FALSE)</f>
        <v>0</v>
      </c>
    </row>
    <row r="304" spans="1:7" x14ac:dyDescent="0.2">
      <c r="A304" s="386">
        <v>52</v>
      </c>
      <c r="B304" s="375" t="s">
        <v>342</v>
      </c>
      <c r="C304" s="376">
        <f>VLOOKUP(B304,'Costos por actividad CyR'!$B$11:$AQ$61,3,FALSE)</f>
        <v>4.367195999999999</v>
      </c>
      <c r="D304" s="376">
        <f>VLOOKUP(B304,'Costos por actividad CyR'!$B$11:$AQ$61,9,FALSE)</f>
        <v>0</v>
      </c>
      <c r="E304" s="376">
        <f>VLOOKUP(B304,'Costos por actividad CyR'!$B$11:$AQ$61,27,FALSE)</f>
        <v>0</v>
      </c>
      <c r="F304" s="376">
        <f>VLOOKUP(B304,'Costos por actividad CyR'!$B$11:$AQ$61,37,FALSE)</f>
        <v>0.21835979999999997</v>
      </c>
      <c r="G304" s="376">
        <f>VLOOKUP(B304,'Costos por actividad CyR'!$B$11:$AQ$61,42,FALSE)</f>
        <v>0</v>
      </c>
    </row>
    <row r="305" spans="1:7" x14ac:dyDescent="0.2">
      <c r="A305" s="386">
        <v>53</v>
      </c>
      <c r="B305" s="375" t="s">
        <v>341</v>
      </c>
      <c r="C305" s="376">
        <f>VLOOKUP(B305,'Costos por actividad CyR'!$B$11:$AQ$61,3,FALSE)</f>
        <v>9.7048799999999993</v>
      </c>
      <c r="D305" s="376">
        <f>VLOOKUP(B305,'Costos por actividad CyR'!$B$11:$AQ$61,9,FALSE)</f>
        <v>0</v>
      </c>
      <c r="E305" s="376">
        <f>VLOOKUP(B305,'Costos por actividad CyR'!$B$11:$AQ$61,27,FALSE)</f>
        <v>0</v>
      </c>
      <c r="F305" s="376">
        <f>VLOOKUP(B305,'Costos por actividad CyR'!$B$11:$AQ$61,37,FALSE)</f>
        <v>0.48524400000000001</v>
      </c>
      <c r="G305" s="376">
        <f>VLOOKUP(B305,'Costos por actividad CyR'!$B$11:$AQ$61,42,FALSE)</f>
        <v>0</v>
      </c>
    </row>
    <row r="306" spans="1:7" x14ac:dyDescent="0.2">
      <c r="A306" s="386">
        <v>2</v>
      </c>
      <c r="B306" s="375" t="s">
        <v>325</v>
      </c>
      <c r="C306" s="376">
        <f>VLOOKUP(B306,'Costos por actividad CyR'!$B$11:$AQ$61,3,FALSE)</f>
        <v>0.47176499999999993</v>
      </c>
      <c r="D306" s="376">
        <f>VLOOKUP(B306,'Costos por actividad CyR'!$B$11:$AQ$61,9,FALSE)</f>
        <v>0</v>
      </c>
      <c r="E306" s="376">
        <f>VLOOKUP(B306,'Costos por actividad CyR'!$B$11:$AQ$61,27,FALSE)</f>
        <v>0</v>
      </c>
      <c r="F306" s="376">
        <f>VLOOKUP(B306,'Costos por actividad CyR'!$B$11:$AQ$61,37,FALSE)</f>
        <v>2.3588249999999998E-2</v>
      </c>
      <c r="G306" s="376">
        <f>VLOOKUP(B306,'Costos por actividad CyR'!$B$11:$AQ$61,42,FALSE)</f>
        <v>0</v>
      </c>
    </row>
    <row r="307" spans="1:7" x14ac:dyDescent="0.2">
      <c r="A307" s="386">
        <v>39</v>
      </c>
      <c r="B307" s="383" t="s">
        <v>368</v>
      </c>
      <c r="C307" s="376">
        <f>VLOOKUP(B307,'Costos por actividad CyR'!$B$11:$AQ$61,3,FALSE)</f>
        <v>1.2131099999999999</v>
      </c>
      <c r="D307" s="376">
        <f>VLOOKUP(B307,'Costos por actividad CyR'!$B$11:$AQ$61,9,FALSE)</f>
        <v>0</v>
      </c>
      <c r="E307" s="376">
        <f>VLOOKUP(B307,'Costos por actividad CyR'!$B$11:$AQ$61,27,FALSE)</f>
        <v>0.18190543859703548</v>
      </c>
      <c r="F307" s="376">
        <f>VLOOKUP(B307,'Costos por actividad CyR'!$B$11:$AQ$61,37,FALSE)</f>
        <v>0</v>
      </c>
      <c r="G307" s="376">
        <f>VLOOKUP(B307,'Costos por actividad CyR'!$B$11:$AQ$61,42,FALSE)</f>
        <v>0</v>
      </c>
    </row>
    <row r="308" spans="1:7" x14ac:dyDescent="0.2">
      <c r="A308" s="386">
        <v>48</v>
      </c>
      <c r="B308" s="375" t="s">
        <v>370</v>
      </c>
      <c r="C308" s="376">
        <f>VLOOKUP(B308,'Costos por actividad CyR'!$B$11:$AQ$61,3,FALSE)</f>
        <v>0.4043699999999999</v>
      </c>
      <c r="D308" s="376">
        <f>VLOOKUP(B308,'Costos por actividad CyR'!$B$11:$AQ$61,9,FALSE)</f>
        <v>0</v>
      </c>
      <c r="E308" s="376">
        <f>VLOOKUP(B308,'Costos por actividad CyR'!$B$11:$AQ$61,27,FALSE)</f>
        <v>0</v>
      </c>
      <c r="F308" s="376">
        <f>VLOOKUP(B308,'Costos por actividad CyR'!$B$11:$AQ$61,37,FALSE)</f>
        <v>2.0218499999999997E-2</v>
      </c>
      <c r="G308" s="376">
        <f>VLOOKUP(B308,'Costos por actividad CyR'!$B$11:$AQ$61,42,FALSE)</f>
        <v>0</v>
      </c>
    </row>
    <row r="309" spans="1:7" x14ac:dyDescent="0.2">
      <c r="A309" s="386">
        <v>24</v>
      </c>
      <c r="B309" s="375" t="s">
        <v>351</v>
      </c>
      <c r="C309" s="376">
        <f>VLOOKUP(B309,'Costos por actividad CyR'!$B$11:$AQ$61,3,FALSE)</f>
        <v>0.60655499999999996</v>
      </c>
      <c r="D309" s="376">
        <f>VLOOKUP(B309,'Costos por actividad CyR'!$B$11:$AQ$61,9,FALSE)</f>
        <v>1.1715262711864407</v>
      </c>
      <c r="E309" s="376">
        <f>VLOOKUP(B309,'Costos por actividad CyR'!$B$11:$AQ$61,27,FALSE)</f>
        <v>0</v>
      </c>
      <c r="F309" s="376">
        <f>VLOOKUP(B309,'Costos por actividad CyR'!$B$11:$AQ$61,37,FALSE)</f>
        <v>3.0327750000000001E-2</v>
      </c>
      <c r="G309" s="376">
        <f>VLOOKUP(B309,'Costos por actividad CyR'!$B$11:$AQ$61,42,FALSE)</f>
        <v>0</v>
      </c>
    </row>
    <row r="310" spans="1:7" x14ac:dyDescent="0.2">
      <c r="A310" s="386">
        <v>19</v>
      </c>
      <c r="B310" s="375" t="s">
        <v>346</v>
      </c>
      <c r="C310" s="376">
        <f>VLOOKUP(B310,'Costos por actividad CyR'!$B$11:$AQ$61,3,FALSE)</f>
        <v>0.95903999999999978</v>
      </c>
      <c r="D310" s="376">
        <f>VLOOKUP(B310,'Costos por actividad CyR'!$B$11:$AQ$61,9,FALSE)</f>
        <v>0</v>
      </c>
      <c r="E310" s="376">
        <f>VLOOKUP(B310,'Costos por actividad CyR'!$B$11:$AQ$61,27,FALSE)</f>
        <v>0</v>
      </c>
      <c r="F310" s="376">
        <f>VLOOKUP(B310,'Costos por actividad CyR'!$B$11:$AQ$61,37,FALSE)</f>
        <v>4.7951999999999995E-2</v>
      </c>
      <c r="G310" s="376">
        <f>VLOOKUP(B310,'Costos por actividad CyR'!$B$11:$AQ$61,42,FALSE)</f>
        <v>0</v>
      </c>
    </row>
    <row r="311" spans="1:7" x14ac:dyDescent="0.2">
      <c r="A311" s="386">
        <v>41</v>
      </c>
      <c r="B311" s="375" t="s">
        <v>364</v>
      </c>
      <c r="C311" s="376">
        <f>VLOOKUP(B311,'Costos por actividad CyR'!$B$11:$AQ$61,3,FALSE)</f>
        <v>0.4043699999999999</v>
      </c>
      <c r="D311" s="376">
        <f>VLOOKUP(B311,'Costos por actividad CyR'!$B$11:$AQ$61,9,FALSE)</f>
        <v>0</v>
      </c>
      <c r="E311" s="376">
        <f>VLOOKUP(B311,'Costos por actividad CyR'!$B$11:$AQ$61,27,FALSE)</f>
        <v>6.0635146199011822E-2</v>
      </c>
      <c r="F311" s="376">
        <f>VLOOKUP(B311,'Costos por actividad CyR'!$B$11:$AQ$61,37,FALSE)</f>
        <v>0</v>
      </c>
      <c r="G311" s="376">
        <f>VLOOKUP(B311,'Costos por actividad CyR'!$B$11:$AQ$61,42,FALSE)</f>
        <v>0</v>
      </c>
    </row>
    <row r="312" spans="1:7" x14ac:dyDescent="0.2">
      <c r="A312" s="386">
        <v>12</v>
      </c>
      <c r="B312" s="375" t="s">
        <v>333</v>
      </c>
      <c r="C312" s="376">
        <f>VLOOKUP(B312,'Costos por actividad CyR'!$B$11:$AQ$61,3,FALSE)</f>
        <v>0.4043699999999999</v>
      </c>
      <c r="D312" s="376">
        <f>VLOOKUP(B312,'Costos por actividad CyR'!$B$11:$AQ$61,9,FALSE)</f>
        <v>0</v>
      </c>
      <c r="E312" s="376">
        <f>VLOOKUP(B312,'Costos por actividad CyR'!$B$11:$AQ$61,27,FALSE)</f>
        <v>0</v>
      </c>
      <c r="F312" s="376">
        <f>VLOOKUP(B312,'Costos por actividad CyR'!$B$11:$AQ$61,37,FALSE)</f>
        <v>0</v>
      </c>
      <c r="G312" s="376">
        <f>VLOOKUP(B312,'Costos por actividad CyR'!$B$11:$AQ$61,42,FALSE)</f>
        <v>0</v>
      </c>
    </row>
    <row r="313" spans="1:7" x14ac:dyDescent="0.2">
      <c r="A313" s="386">
        <v>45</v>
      </c>
      <c r="B313" s="102" t="s">
        <v>374</v>
      </c>
      <c r="C313" s="376">
        <f>VLOOKUP(B313,'Costos por actividad CyR'!$B$11:$AQ$61,3,FALSE)</f>
        <v>4.8576768797440879</v>
      </c>
      <c r="D313" s="376">
        <f>VLOOKUP(B313,'Costos por actividad CyR'!$B$11:$AQ$61,9,FALSE)</f>
        <v>0</v>
      </c>
      <c r="E313" s="376">
        <f>VLOOKUP(B313,'Costos por actividad CyR'!$B$11:$AQ$61,27,FALSE)</f>
        <v>0</v>
      </c>
      <c r="F313" s="376">
        <f>VLOOKUP(B313,'Costos por actividad CyR'!$B$11:$AQ$61,37,FALSE)</f>
        <v>0</v>
      </c>
      <c r="G313" s="376">
        <f>VLOOKUP(B313,'Costos por actividad CyR'!$B$11:$AQ$61,42,FALSE)</f>
        <v>1.0699873411126819</v>
      </c>
    </row>
    <row r="314" spans="1:7" x14ac:dyDescent="0.2">
      <c r="A314" s="367">
        <v>49</v>
      </c>
      <c r="B314" s="412" t="s">
        <v>449</v>
      </c>
      <c r="C314" s="256">
        <v>0</v>
      </c>
      <c r="D314" s="256">
        <v>0</v>
      </c>
      <c r="E314" s="256">
        <v>0</v>
      </c>
      <c r="F314" s="256">
        <v>0</v>
      </c>
      <c r="G314" s="256">
        <f>+Rendimiento!E17*Vehiculos!C10*Resumen!C12</f>
        <v>4.6731790136947442</v>
      </c>
    </row>
    <row r="315" spans="1:7" x14ac:dyDescent="0.2">
      <c r="A315" s="374">
        <v>9</v>
      </c>
      <c r="B315" s="419" t="s">
        <v>371</v>
      </c>
      <c r="C315" s="407">
        <f>VLOOKUP(B315,'Costos por actividad CyR'!$B$11:$AQ$61,3,FALSE)</f>
        <v>0.47880992926122862</v>
      </c>
      <c r="D315" s="407">
        <f>VLOOKUP(B315,'Costos por actividad CyR'!$B$11:$AQ$61,9,FALSE)</f>
        <v>0</v>
      </c>
      <c r="E315" s="407">
        <f>VLOOKUP(B315,'Costos por actividad CyR'!$B$11:$AQ$61,27,FALSE)</f>
        <v>0</v>
      </c>
      <c r="F315" s="407">
        <f>VLOOKUP(B315,'Costos por actividad CyR'!$B$11:$AQ$61,37,FALSE)</f>
        <v>0</v>
      </c>
      <c r="G315" s="407">
        <f>VLOOKUP(B315,'Costos por actividad CyR'!$B$11:$AQ$61,42,FALSE)</f>
        <v>0.1054661674276621</v>
      </c>
    </row>
    <row r="316" spans="1:7" x14ac:dyDescent="0.2">
      <c r="A316" s="624" t="s">
        <v>401</v>
      </c>
      <c r="B316" s="624"/>
      <c r="C316" s="408">
        <f>SUM(C300:C315)</f>
        <v>25.968432738266543</v>
      </c>
      <c r="D316" s="408">
        <f>SUM(D300:D315)</f>
        <v>1.1715262711864407</v>
      </c>
      <c r="E316" s="408">
        <f>SUM(E300:E315)</f>
        <v>0.24254058479604729</v>
      </c>
      <c r="F316" s="408">
        <f t="shared" ref="F316:G316" si="21">SUM(F300:F315)</f>
        <v>0.86612730000000004</v>
      </c>
      <c r="G316" s="408">
        <f t="shared" si="21"/>
        <v>5.9540986896627501</v>
      </c>
    </row>
    <row r="317" spans="1:7" x14ac:dyDescent="0.2">
      <c r="A317" s="386"/>
      <c r="B317" s="282"/>
      <c r="C317" s="278"/>
      <c r="D317" s="278"/>
      <c r="E317" s="278"/>
      <c r="F317" s="278"/>
      <c r="G317" s="278"/>
    </row>
    <row r="318" spans="1:7" x14ac:dyDescent="0.2">
      <c r="A318" s="403" t="s">
        <v>451</v>
      </c>
      <c r="B318" s="409" t="s">
        <v>421</v>
      </c>
      <c r="C318" s="410">
        <f>ROUND(C340,2)</f>
        <v>196.01</v>
      </c>
      <c r="D318" s="410">
        <f>ROUND(D340,2)</f>
        <v>63.98</v>
      </c>
      <c r="E318" s="410">
        <f>ROUND(E340,2)</f>
        <v>334.68</v>
      </c>
      <c r="F318" s="410"/>
      <c r="G318" s="408">
        <f>+C340+D340+E340+F340+G340</f>
        <v>610.70902869984525</v>
      </c>
    </row>
    <row r="319" spans="1:7" x14ac:dyDescent="0.2">
      <c r="B319" s="282"/>
      <c r="C319" s="278"/>
      <c r="D319" s="278"/>
      <c r="E319" s="278"/>
      <c r="F319" s="278"/>
      <c r="G319" s="278"/>
    </row>
    <row r="320" spans="1:7" x14ac:dyDescent="0.2">
      <c r="A320" s="403" t="s">
        <v>393</v>
      </c>
      <c r="B320" s="370" t="s">
        <v>418</v>
      </c>
      <c r="C320" s="371" t="s">
        <v>395</v>
      </c>
      <c r="D320" s="371" t="s">
        <v>435</v>
      </c>
      <c r="E320" s="371" t="s">
        <v>436</v>
      </c>
      <c r="F320" s="371" t="s">
        <v>398</v>
      </c>
      <c r="G320" s="371" t="s">
        <v>399</v>
      </c>
    </row>
    <row r="321" spans="1:7" x14ac:dyDescent="0.2">
      <c r="A321" s="374">
        <v>11</v>
      </c>
      <c r="B321" s="405" t="s">
        <v>373</v>
      </c>
      <c r="C321" s="376">
        <f>VLOOKUP(B321,'Costos por actividad CyR'!$B$11:$AQ$61,3,FALSE)</f>
        <v>15.704773543186299</v>
      </c>
      <c r="D321" s="376">
        <f>VLOOKUP(B321,'Costos por actividad CyR'!$B$11:$AQ$61,9,FALSE)</f>
        <v>0</v>
      </c>
      <c r="E321" s="376">
        <f>VLOOKUP(B321,'Costos por actividad CyR'!$B$11:$AQ$61,27,FALSE)</f>
        <v>0</v>
      </c>
      <c r="F321" s="376">
        <f>VLOOKUP(B321,'Costos por actividad CyR'!$B$11:$AQ$61,37,FALSE)</f>
        <v>0</v>
      </c>
      <c r="G321" s="376">
        <f>VLOOKUP(B321,'Costos por actividad CyR'!$B$11:$AQ$61,42,FALSE)</f>
        <v>2.9540323152141994</v>
      </c>
    </row>
    <row r="322" spans="1:7" x14ac:dyDescent="0.2">
      <c r="A322" s="386" t="s">
        <v>441</v>
      </c>
      <c r="B322" s="375" t="s">
        <v>363</v>
      </c>
      <c r="C322" s="376">
        <f>VLOOKUP(B322,'Costos por actividad CyR'!$B$11:$AQ$61,3,FALSE)</f>
        <v>1.5983999999999996</v>
      </c>
      <c r="D322" s="376">
        <f>VLOOKUP(B322,'Costos por actividad CyR'!$B$11:$AQ$61,9,FALSE)</f>
        <v>0</v>
      </c>
      <c r="E322" s="376">
        <f>VLOOKUP(B322,'Costos por actividad CyR'!$B$11:$AQ$61,27,FALSE)</f>
        <v>0</v>
      </c>
      <c r="F322" s="376">
        <f>VLOOKUP(B322,'Costos por actividad CyR'!$B$11:$AQ$61,37,FALSE)</f>
        <v>7.9919999999999991E-2</v>
      </c>
      <c r="G322" s="376">
        <f>VLOOKUP(B322,'Costos por actividad CyR'!$B$11:$AQ$61,42,FALSE)</f>
        <v>0</v>
      </c>
    </row>
    <row r="323" spans="1:7" x14ac:dyDescent="0.2">
      <c r="A323" s="386">
        <v>43</v>
      </c>
      <c r="B323" s="375" t="s">
        <v>367</v>
      </c>
      <c r="C323" s="376">
        <f>VLOOKUP(B323,'Costos por actividad CyR'!$B$11:$AQ$61,3,FALSE)</f>
        <v>0.80873999999999979</v>
      </c>
      <c r="D323" s="376">
        <f>VLOOKUP(B323,'Costos por actividad CyR'!$B$11:$AQ$61,9,FALSE)</f>
        <v>0</v>
      </c>
      <c r="E323" s="376">
        <f>VLOOKUP(B323,'Costos por actividad CyR'!$B$11:$AQ$61,27,FALSE)</f>
        <v>0</v>
      </c>
      <c r="F323" s="376">
        <f>VLOOKUP(B323,'Costos por actividad CyR'!$B$11:$AQ$61,37,FALSE)</f>
        <v>0</v>
      </c>
      <c r="G323" s="376">
        <f>VLOOKUP(B323,'Costos por actividad CyR'!$B$11:$AQ$61,42,FALSE)</f>
        <v>0</v>
      </c>
    </row>
    <row r="324" spans="1:7" x14ac:dyDescent="0.2">
      <c r="A324" s="386">
        <v>13</v>
      </c>
      <c r="B324" s="375" t="s">
        <v>334</v>
      </c>
      <c r="C324" s="376">
        <f>VLOOKUP(B324,'Costos por actividad CyR'!$B$11:$AQ$61,3,FALSE)</f>
        <v>57.358350184664182</v>
      </c>
      <c r="D324" s="376">
        <f>VLOOKUP(B324,'Costos por actividad CyR'!$B$11:$AQ$61,9,FALSE)</f>
        <v>0</v>
      </c>
      <c r="E324" s="376">
        <f>VLOOKUP(B324,'Costos por actividad CyR'!$B$11:$AQ$61,27,FALSE)</f>
        <v>261.01112877583466</v>
      </c>
      <c r="F324" s="376">
        <f>VLOOKUP(B324,'Costos por actividad CyR'!$B$11:$AQ$61,37,FALSE)</f>
        <v>2.8679175092332092</v>
      </c>
      <c r="G324" s="376">
        <f>VLOOKUP(B324,'Costos por actividad CyR'!$B$11:$AQ$61,42,FALSE)</f>
        <v>0</v>
      </c>
    </row>
    <row r="325" spans="1:7" x14ac:dyDescent="0.2">
      <c r="A325" s="386">
        <v>26</v>
      </c>
      <c r="B325" s="375" t="s">
        <v>352</v>
      </c>
      <c r="C325" s="376">
        <f>VLOOKUP(B325,'Costos por actividad CyR'!$B$11:$AQ$61,3,FALSE)</f>
        <v>6.0655499999999991</v>
      </c>
      <c r="D325" s="376">
        <f>VLOOKUP(B325,'Costos por actividad CyR'!$B$11:$AQ$61,9,FALSE)</f>
        <v>0</v>
      </c>
      <c r="E325" s="376">
        <f>VLOOKUP(B325,'Costos por actividad CyR'!$B$11:$AQ$61,27,FALSE)</f>
        <v>0</v>
      </c>
      <c r="F325" s="376">
        <f>VLOOKUP(B325,'Costos por actividad CyR'!$B$11:$AQ$61,37,FALSE)</f>
        <v>0.30327749999999998</v>
      </c>
      <c r="G325" s="376">
        <f>VLOOKUP(B325,'Costos por actividad CyR'!$B$11:$AQ$61,42,FALSE)</f>
        <v>0</v>
      </c>
    </row>
    <row r="326" spans="1:7" x14ac:dyDescent="0.2">
      <c r="A326" s="386">
        <v>8</v>
      </c>
      <c r="B326" s="276" t="s">
        <v>330</v>
      </c>
      <c r="C326" s="376">
        <f>VLOOKUP(B326,'Costos por actividad CyR'!$B$11:$AQ$61,3,FALSE)</f>
        <v>0</v>
      </c>
      <c r="D326" s="376">
        <f>VLOOKUP(B326,'Costos por actividad CyR'!$B$11:$AQ$61,9,FALSE)</f>
        <v>0</v>
      </c>
      <c r="E326" s="376">
        <f>VLOOKUP(B326,'Costos por actividad CyR'!$B$11:$AQ$61,27,FALSE)</f>
        <v>0</v>
      </c>
      <c r="F326" s="376">
        <f>VLOOKUP(B326,'Costos por actividad CyR'!$B$11:$AQ$61,37,FALSE)</f>
        <v>0</v>
      </c>
      <c r="G326" s="376">
        <f>VLOOKUP(B326,'Costos por actividad CyR'!$B$11:$AQ$61,42,FALSE)</f>
        <v>0</v>
      </c>
    </row>
    <row r="327" spans="1:7" x14ac:dyDescent="0.2">
      <c r="A327" s="386">
        <v>5</v>
      </c>
      <c r="B327" s="375" t="s">
        <v>328</v>
      </c>
      <c r="C327" s="376">
        <f>VLOOKUP(B327,'Costos por actividad CyR'!$B$11:$AQ$61,3,FALSE)</f>
        <v>6.0655499999999991</v>
      </c>
      <c r="D327" s="376">
        <f>VLOOKUP(B327,'Costos por actividad CyR'!$B$11:$AQ$61,9,FALSE)</f>
        <v>1.4108000000000001</v>
      </c>
      <c r="E327" s="376">
        <f>VLOOKUP(B327,'Costos por actividad CyR'!$B$11:$AQ$61,27,FALSE)</f>
        <v>0</v>
      </c>
      <c r="F327" s="376">
        <f>VLOOKUP(B327,'Costos por actividad CyR'!$B$11:$AQ$61,37,FALSE)</f>
        <v>0.30327749999999998</v>
      </c>
      <c r="G327" s="376">
        <f>VLOOKUP(B327,'Costos por actividad CyR'!$B$11:$AQ$61,42,FALSE)</f>
        <v>0</v>
      </c>
    </row>
    <row r="328" spans="1:7" x14ac:dyDescent="0.2">
      <c r="A328" s="386">
        <v>17</v>
      </c>
      <c r="B328" s="375" t="s">
        <v>338</v>
      </c>
      <c r="C328" s="376">
        <f>VLOOKUP(B328,'Costos por actividad CyR'!$B$11:$AQ$61,3,FALSE)</f>
        <v>10.860749999999999</v>
      </c>
      <c r="D328" s="376">
        <f>VLOOKUP(B328,'Costos por actividad CyR'!$B$11:$AQ$61,9,FALSE)</f>
        <v>26.494210793524942</v>
      </c>
      <c r="E328" s="376">
        <f>VLOOKUP(B328,'Costos por actividad CyR'!$B$11:$AQ$61,27,FALSE)</f>
        <v>32.166020389971756</v>
      </c>
      <c r="F328" s="376">
        <f>VLOOKUP(B328,'Costos por actividad CyR'!$B$11:$AQ$61,37,FALSE)</f>
        <v>0</v>
      </c>
      <c r="G328" s="376">
        <f>VLOOKUP(B328,'Costos por actividad CyR'!$B$11:$AQ$61,42,FALSE)</f>
        <v>0</v>
      </c>
    </row>
    <row r="329" spans="1:7" x14ac:dyDescent="0.2">
      <c r="A329" s="386">
        <v>2</v>
      </c>
      <c r="B329" s="375" t="s">
        <v>325</v>
      </c>
      <c r="C329" s="376">
        <f>VLOOKUP(B329,'Costos por actividad CyR'!$B$11:$AQ$61,3,FALSE)</f>
        <v>0.47176499999999993</v>
      </c>
      <c r="D329" s="376">
        <f>VLOOKUP(B329,'Costos por actividad CyR'!$B$11:$AQ$61,9,FALSE)</f>
        <v>0</v>
      </c>
      <c r="E329" s="376">
        <f>VLOOKUP(B329,'Costos por actividad CyR'!$B$11:$AQ$61,27,FALSE)</f>
        <v>0</v>
      </c>
      <c r="F329" s="376">
        <f>VLOOKUP(B329,'Costos por actividad CyR'!$B$11:$AQ$61,37,FALSE)</f>
        <v>2.3588249999999998E-2</v>
      </c>
      <c r="G329" s="376">
        <f>VLOOKUP(B329,'Costos por actividad CyR'!$B$11:$AQ$61,42,FALSE)</f>
        <v>0</v>
      </c>
    </row>
    <row r="330" spans="1:7" x14ac:dyDescent="0.2">
      <c r="A330" s="386">
        <v>39</v>
      </c>
      <c r="B330" s="383" t="s">
        <v>368</v>
      </c>
      <c r="C330" s="376">
        <f>VLOOKUP(B330,'Costos por actividad CyR'!$B$11:$AQ$61,3,FALSE)</f>
        <v>1.2131099999999999</v>
      </c>
      <c r="D330" s="376">
        <f>VLOOKUP(B330,'Costos por actividad CyR'!$B$11:$AQ$61,9,FALSE)</f>
        <v>0</v>
      </c>
      <c r="E330" s="376">
        <f>VLOOKUP(B330,'Costos por actividad CyR'!$B$11:$AQ$61,27,FALSE)</f>
        <v>0.18190543859703548</v>
      </c>
      <c r="F330" s="376">
        <f>VLOOKUP(B330,'Costos por actividad CyR'!$B$11:$AQ$61,37,FALSE)</f>
        <v>0</v>
      </c>
      <c r="G330" s="376">
        <f>VLOOKUP(B330,'Costos por actividad CyR'!$B$11:$AQ$61,42,FALSE)</f>
        <v>0</v>
      </c>
    </row>
    <row r="331" spans="1:7" x14ac:dyDescent="0.2">
      <c r="A331" s="386">
        <v>31</v>
      </c>
      <c r="B331" s="375" t="s">
        <v>354</v>
      </c>
      <c r="C331" s="376">
        <f>VLOOKUP(B331,'Costos por actividad CyR'!$B$11:$AQ$61,3,FALSE)</f>
        <v>57.358350184664182</v>
      </c>
      <c r="D331" s="376">
        <f>VLOOKUP(B331,'Costos por actividad CyR'!$B$11:$AQ$61,9,FALSE)</f>
        <v>34.899203838861375</v>
      </c>
      <c r="E331" s="376">
        <f>VLOOKUP(B331,'Costos por actividad CyR'!$B$11:$AQ$61,27,FALSE)</f>
        <v>41.25914149443561</v>
      </c>
      <c r="F331" s="376">
        <f>VLOOKUP(B331,'Costos por actividad CyR'!$B$11:$AQ$61,37,FALSE)</f>
        <v>2.8679175092332092</v>
      </c>
      <c r="G331" s="376">
        <f>VLOOKUP(B331,'Costos por actividad CyR'!$B$11:$AQ$61,42,FALSE)</f>
        <v>0</v>
      </c>
    </row>
    <row r="332" spans="1:7" x14ac:dyDescent="0.2">
      <c r="A332" s="386">
        <v>48</v>
      </c>
      <c r="B332" s="375" t="s">
        <v>370</v>
      </c>
      <c r="C332" s="376">
        <f>VLOOKUP(B332,'Costos por actividad CyR'!$B$11:$AQ$61,3,FALSE)</f>
        <v>0.4043699999999999</v>
      </c>
      <c r="D332" s="376">
        <f>VLOOKUP(B332,'Costos por actividad CyR'!$B$11:$AQ$61,9,FALSE)</f>
        <v>0</v>
      </c>
      <c r="E332" s="376">
        <f>VLOOKUP(B332,'Costos por actividad CyR'!$B$11:$AQ$61,27,FALSE)</f>
        <v>0</v>
      </c>
      <c r="F332" s="376">
        <f>VLOOKUP(B332,'Costos por actividad CyR'!$B$11:$AQ$61,37,FALSE)</f>
        <v>2.0218499999999997E-2</v>
      </c>
      <c r="G332" s="376">
        <f>VLOOKUP(B332,'Costos por actividad CyR'!$B$11:$AQ$61,42,FALSE)</f>
        <v>0</v>
      </c>
    </row>
    <row r="333" spans="1:7" x14ac:dyDescent="0.2">
      <c r="A333" s="386">
        <v>24</v>
      </c>
      <c r="B333" s="375" t="s">
        <v>351</v>
      </c>
      <c r="C333" s="376">
        <f>VLOOKUP(B333,'Costos por actividad CyR'!$B$11:$AQ$61,3,FALSE)</f>
        <v>0.60655499999999996</v>
      </c>
      <c r="D333" s="376">
        <f>VLOOKUP(B333,'Costos por actividad CyR'!$B$11:$AQ$61,9,FALSE)</f>
        <v>1.1715262711864407</v>
      </c>
      <c r="E333" s="376">
        <f>VLOOKUP(B333,'Costos por actividad CyR'!$B$11:$AQ$61,27,FALSE)</f>
        <v>0</v>
      </c>
      <c r="F333" s="376">
        <f>VLOOKUP(B333,'Costos por actividad CyR'!$B$11:$AQ$61,37,FALSE)</f>
        <v>3.0327750000000001E-2</v>
      </c>
      <c r="G333" s="376">
        <f>VLOOKUP(B333,'Costos por actividad CyR'!$B$11:$AQ$61,42,FALSE)</f>
        <v>0</v>
      </c>
    </row>
    <row r="334" spans="1:7" x14ac:dyDescent="0.2">
      <c r="A334" s="386">
        <v>20</v>
      </c>
      <c r="B334" s="375" t="s">
        <v>347</v>
      </c>
      <c r="C334" s="376">
        <f>VLOOKUP(B334,'Costos por actividad CyR'!$B$11:$AQ$61,3,FALSE)</f>
        <v>2.2377599999999993</v>
      </c>
      <c r="D334" s="376">
        <f>VLOOKUP(B334,'Costos por actividad CyR'!$B$11:$AQ$61,9,FALSE)</f>
        <v>0</v>
      </c>
      <c r="E334" s="376">
        <f>VLOOKUP(B334,'Costos por actividad CyR'!$B$11:$AQ$61,27,FALSE)</f>
        <v>0</v>
      </c>
      <c r="F334" s="376">
        <f>VLOOKUP(B334,'Costos por actividad CyR'!$B$11:$AQ$61,37,FALSE)</f>
        <v>0.11188799999999997</v>
      </c>
      <c r="G334" s="376">
        <f>VLOOKUP(B334,'Costos por actividad CyR'!$B$11:$AQ$61,42,FALSE)</f>
        <v>0</v>
      </c>
    </row>
    <row r="335" spans="1:7" x14ac:dyDescent="0.2">
      <c r="A335" s="386">
        <v>41</v>
      </c>
      <c r="B335" s="383" t="s">
        <v>364</v>
      </c>
      <c r="C335" s="376">
        <f>VLOOKUP(B335,'Costos por actividad CyR'!$B$11:$AQ$61,3,FALSE)</f>
        <v>0.4043699999999999</v>
      </c>
      <c r="D335" s="376">
        <f>VLOOKUP(B335,'Costos por actividad CyR'!$B$11:$AQ$61,9,FALSE)</f>
        <v>0</v>
      </c>
      <c r="E335" s="376">
        <f>VLOOKUP(B335,'Costos por actividad CyR'!$B$11:$AQ$61,27,FALSE)</f>
        <v>6.0635146199011822E-2</v>
      </c>
      <c r="F335" s="376">
        <f>VLOOKUP(B335,'Costos por actividad CyR'!$B$11:$AQ$61,37,FALSE)</f>
        <v>0</v>
      </c>
      <c r="G335" s="376">
        <f>VLOOKUP(B335,'Costos por actividad CyR'!$B$11:$AQ$61,42,FALSE)</f>
        <v>0</v>
      </c>
    </row>
    <row r="336" spans="1:7" x14ac:dyDescent="0.2">
      <c r="A336" s="386">
        <v>12</v>
      </c>
      <c r="B336" s="375" t="s">
        <v>333</v>
      </c>
      <c r="C336" s="376">
        <f>VLOOKUP(B336,'Costos por actividad CyR'!$B$11:$AQ$61,3,FALSE)</f>
        <v>0.4043699999999999</v>
      </c>
      <c r="D336" s="376">
        <f>VLOOKUP(B336,'Costos por actividad CyR'!$B$11:$AQ$61,9,FALSE)</f>
        <v>0</v>
      </c>
      <c r="E336" s="376">
        <f>VLOOKUP(B336,'Costos por actividad CyR'!$B$11:$AQ$61,27,FALSE)</f>
        <v>0</v>
      </c>
      <c r="F336" s="376">
        <f>VLOOKUP(B336,'Costos por actividad CyR'!$B$11:$AQ$61,37,FALSE)</f>
        <v>0</v>
      </c>
      <c r="G336" s="376">
        <f>VLOOKUP(B336,'Costos por actividad CyR'!$B$11:$AQ$61,42,FALSE)</f>
        <v>0</v>
      </c>
    </row>
    <row r="337" spans="1:7" x14ac:dyDescent="0.2">
      <c r="A337" s="386">
        <v>47</v>
      </c>
      <c r="B337" s="102" t="s">
        <v>375</v>
      </c>
      <c r="C337" s="376">
        <f>VLOOKUP(B337,'Costos por actividad CyR'!$B$11:$AQ$69,3,FALSE)</f>
        <v>18.744688514085961</v>
      </c>
      <c r="D337" s="376">
        <f>VLOOKUP(B337,'Costos por actividad CyR'!$B$11:$AQ$69,9,FALSE)</f>
        <v>0</v>
      </c>
      <c r="E337" s="376">
        <f>VLOOKUP(B337,'Costos por actividad CyR'!$B$11:$AQ$69,27,FALSE)</f>
        <v>0</v>
      </c>
      <c r="F337" s="376">
        <f>VLOOKUP(B337,'Costos por actividad CyR'!$B$11:$AQ$69,37,FALSE)</f>
        <v>0</v>
      </c>
      <c r="G337" s="376">
        <f>VLOOKUP(B337,'Costos por actividad CyR'!$B$11:$AQ$69,42,FALSE)</f>
        <v>3.5258334325526355</v>
      </c>
    </row>
    <row r="338" spans="1:7" x14ac:dyDescent="0.2">
      <c r="A338" s="367">
        <v>50</v>
      </c>
      <c r="B338" s="412" t="s">
        <v>410</v>
      </c>
      <c r="C338" s="376">
        <v>0</v>
      </c>
      <c r="D338" s="376">
        <v>0</v>
      </c>
      <c r="E338" s="376">
        <v>0</v>
      </c>
      <c r="F338" s="376">
        <v>0</v>
      </c>
      <c r="G338" s="376">
        <v>0</v>
      </c>
    </row>
    <row r="339" spans="1:7" x14ac:dyDescent="0.2">
      <c r="A339" s="374">
        <v>11</v>
      </c>
      <c r="B339" s="405" t="s">
        <v>373</v>
      </c>
      <c r="C339" s="376">
        <f>VLOOKUP(B339,'Costos por actividad CyR'!$B$11:$AQ$61,3,FALSE)</f>
        <v>15.704773543186299</v>
      </c>
      <c r="D339" s="376">
        <f>VLOOKUP(B339,'Costos por actividad CyR'!$B$11:$AQ$61,9,FALSE)</f>
        <v>0</v>
      </c>
      <c r="E339" s="376">
        <f>VLOOKUP(B339,'Costos por actividad CyR'!$B$11:$AQ$61,27,FALSE)</f>
        <v>0</v>
      </c>
      <c r="F339" s="376">
        <f>VLOOKUP(B339,'Costos por actividad CyR'!$B$11:$AQ$61,37,FALSE)</f>
        <v>0</v>
      </c>
      <c r="G339" s="376">
        <f>VLOOKUP(B339,'Costos por actividad CyR'!$B$11:$AQ$61,42,FALSE)</f>
        <v>2.9540323152141994</v>
      </c>
    </row>
    <row r="340" spans="1:7" x14ac:dyDescent="0.2">
      <c r="A340" s="624" t="s">
        <v>401</v>
      </c>
      <c r="B340" s="624"/>
      <c r="C340" s="408">
        <f>SUM(C321:C339)</f>
        <v>196.01222596978693</v>
      </c>
      <c r="D340" s="408">
        <f t="shared" ref="D340:G340" si="22">SUM(D321:D339)</f>
        <v>63.975740903572763</v>
      </c>
      <c r="E340" s="408">
        <f t="shared" si="22"/>
        <v>334.67883124503805</v>
      </c>
      <c r="F340" s="408">
        <f t="shared" si="22"/>
        <v>6.6083325184664181</v>
      </c>
      <c r="G340" s="408">
        <f t="shared" si="22"/>
        <v>9.4338980629810347</v>
      </c>
    </row>
    <row r="341" spans="1:7" x14ac:dyDescent="0.2">
      <c r="A341" s="386"/>
      <c r="B341" s="282"/>
      <c r="C341" s="278"/>
      <c r="D341" s="278"/>
      <c r="E341" s="278"/>
      <c r="F341" s="278"/>
      <c r="G341" s="278"/>
    </row>
    <row r="342" spans="1:7" x14ac:dyDescent="0.2">
      <c r="A342" s="403" t="s">
        <v>452</v>
      </c>
      <c r="B342" s="409" t="s">
        <v>422</v>
      </c>
      <c r="C342" s="410">
        <f>ROUND(C359,2)</f>
        <v>12.96</v>
      </c>
      <c r="D342" s="410">
        <f>ROUND(D359,2)</f>
        <v>1.17</v>
      </c>
      <c r="E342" s="410">
        <f>ROUND(E359,2)</f>
        <v>0.24</v>
      </c>
      <c r="F342" s="410"/>
      <c r="G342" s="408">
        <f>+C359+D359+E359+F359+G359</f>
        <v>17.4433781833417</v>
      </c>
    </row>
    <row r="343" spans="1:7" x14ac:dyDescent="0.2">
      <c r="B343" s="282"/>
      <c r="C343" s="278"/>
      <c r="D343" s="278"/>
      <c r="E343" s="278"/>
      <c r="F343" s="278"/>
      <c r="G343" s="278"/>
    </row>
    <row r="344" spans="1:7" x14ac:dyDescent="0.2">
      <c r="A344" s="420" t="s">
        <v>393</v>
      </c>
      <c r="B344" s="421" t="s">
        <v>418</v>
      </c>
      <c r="C344" s="371" t="s">
        <v>395</v>
      </c>
      <c r="D344" s="371" t="s">
        <v>435</v>
      </c>
      <c r="E344" s="371" t="s">
        <v>436</v>
      </c>
      <c r="F344" s="371" t="s">
        <v>398</v>
      </c>
      <c r="G344" s="371" t="s">
        <v>399</v>
      </c>
    </row>
    <row r="345" spans="1:7" x14ac:dyDescent="0.2">
      <c r="A345" s="374">
        <v>9</v>
      </c>
      <c r="B345" s="282" t="s">
        <v>371</v>
      </c>
      <c r="C345" s="376">
        <f>VLOOKUP(B345,'Costos por actividad CyR'!$B$11:$AQ$61,3,FALSE)</f>
        <v>0.47880992926122862</v>
      </c>
      <c r="D345" s="376">
        <f>VLOOKUP(B345,'Costos por actividad CyR'!$B$11:$AQ$61,9,FALSE)</f>
        <v>0</v>
      </c>
      <c r="E345" s="376">
        <f>VLOOKUP(B345,'Costos por actividad CyR'!$B$11:$AQ$61,27,FALSE)</f>
        <v>0</v>
      </c>
      <c r="F345" s="376">
        <f>VLOOKUP(B345,'Costos por actividad CyR'!$B$11:$AQ$61,37,FALSE)</f>
        <v>0</v>
      </c>
      <c r="G345" s="376">
        <f>VLOOKUP(B345,'Costos por actividad CyR'!$B$11:$AQ$61,42,FALSE)</f>
        <v>0.1054661674276621</v>
      </c>
    </row>
    <row r="346" spans="1:7" x14ac:dyDescent="0.2">
      <c r="A346" s="386">
        <v>37</v>
      </c>
      <c r="B346" s="375" t="s">
        <v>362</v>
      </c>
      <c r="C346" s="376">
        <f>VLOOKUP(B346,'Costos por actividad CyR'!$B$11:$AQ$61,3,FALSE)</f>
        <v>0.4043699999999999</v>
      </c>
      <c r="D346" s="376">
        <f>VLOOKUP(B346,'Costos por actividad CyR'!$B$11:$AQ$61,9,FALSE)</f>
        <v>0</v>
      </c>
      <c r="E346" s="376">
        <f>VLOOKUP(B346,'Costos por actividad CyR'!$B$11:$AQ$61,27,FALSE)</f>
        <v>0</v>
      </c>
      <c r="F346" s="376">
        <f>VLOOKUP(B346,'Costos por actividad CyR'!$B$11:$AQ$61,37,FALSE)</f>
        <v>2.0218499999999997E-2</v>
      </c>
      <c r="G346" s="376">
        <f>VLOOKUP(B346,'Costos por actividad CyR'!$B$11:$AQ$61,42,FALSE)</f>
        <v>0</v>
      </c>
    </row>
    <row r="347" spans="1:7" x14ac:dyDescent="0.2">
      <c r="A347" s="386">
        <v>43</v>
      </c>
      <c r="B347" s="282" t="s">
        <v>367</v>
      </c>
      <c r="C347" s="376">
        <f>VLOOKUP(B347,'Costos por actividad CyR'!$B$11:$AQ$61,3,FALSE)</f>
        <v>0.80873999999999979</v>
      </c>
      <c r="D347" s="376">
        <f>VLOOKUP(B347,'Costos por actividad CyR'!$B$11:$AQ$61,9,FALSE)</f>
        <v>0</v>
      </c>
      <c r="E347" s="376">
        <f>VLOOKUP(B347,'Costos por actividad CyR'!$B$11:$AQ$61,27,FALSE)</f>
        <v>0</v>
      </c>
      <c r="F347" s="376">
        <f>VLOOKUP(B347,'Costos por actividad CyR'!$B$11:$AQ$61,37,FALSE)</f>
        <v>0</v>
      </c>
      <c r="G347" s="376">
        <f>VLOOKUP(B347,'Costos por actividad CyR'!$B$11:$AQ$61,42,FALSE)</f>
        <v>0</v>
      </c>
    </row>
    <row r="348" spans="1:7" x14ac:dyDescent="0.2">
      <c r="A348" s="386">
        <v>35</v>
      </c>
      <c r="B348" s="282" t="s">
        <v>360</v>
      </c>
      <c r="C348" s="376">
        <f>VLOOKUP(B348,'Costos por actividad CyR'!$B$11:$AQ$61,3,FALSE)</f>
        <v>0.40437000000000078</v>
      </c>
      <c r="D348" s="376">
        <f>VLOOKUP(B348,'Costos por actividad CyR'!$B$11:$AQ$61,9,FALSE)</f>
        <v>0</v>
      </c>
      <c r="E348" s="376">
        <f>VLOOKUP(B348,'Costos por actividad CyR'!$B$11:$AQ$61,27,FALSE)</f>
        <v>0</v>
      </c>
      <c r="F348" s="376">
        <f>VLOOKUP(B348,'Costos por actividad CyR'!$B$11:$AQ$61,37,FALSE)</f>
        <v>2.0218500000000042E-2</v>
      </c>
      <c r="G348" s="376">
        <f>VLOOKUP(B348,'Costos por actividad CyR'!$B$11:$AQ$61,42,FALSE)</f>
        <v>0</v>
      </c>
    </row>
    <row r="349" spans="1:7" x14ac:dyDescent="0.2">
      <c r="A349" s="386">
        <v>2</v>
      </c>
      <c r="B349" s="282" t="s">
        <v>325</v>
      </c>
      <c r="C349" s="376">
        <f>VLOOKUP(B349,'Costos por actividad CyR'!$B$11:$AQ$61,3,FALSE)</f>
        <v>0.47176499999999993</v>
      </c>
      <c r="D349" s="376">
        <f>VLOOKUP(B349,'Costos por actividad CyR'!$B$11:$AQ$61,9,FALSE)</f>
        <v>0</v>
      </c>
      <c r="E349" s="376">
        <f>VLOOKUP(B349,'Costos por actividad CyR'!$B$11:$AQ$61,27,FALSE)</f>
        <v>0</v>
      </c>
      <c r="F349" s="376">
        <f>VLOOKUP(B349,'Costos por actividad CyR'!$B$11:$AQ$61,37,FALSE)</f>
        <v>2.3588249999999998E-2</v>
      </c>
      <c r="G349" s="376">
        <f>VLOOKUP(B349,'Costos por actividad CyR'!$B$11:$AQ$61,42,FALSE)</f>
        <v>0</v>
      </c>
    </row>
    <row r="350" spans="1:7" x14ac:dyDescent="0.2">
      <c r="A350" s="386">
        <v>39</v>
      </c>
      <c r="B350" s="282" t="s">
        <v>368</v>
      </c>
      <c r="C350" s="376">
        <f>VLOOKUP(B350,'Costos por actividad CyR'!$B$11:$AQ$61,3,FALSE)</f>
        <v>1.2131099999999999</v>
      </c>
      <c r="D350" s="376">
        <f>VLOOKUP(B350,'Costos por actividad CyR'!$B$11:$AQ$61,9,FALSE)</f>
        <v>0</v>
      </c>
      <c r="E350" s="376">
        <f>VLOOKUP(B350,'Costos por actividad CyR'!$B$11:$AQ$61,27,FALSE)</f>
        <v>0.18190543859703548</v>
      </c>
      <c r="F350" s="376">
        <f>VLOOKUP(B350,'Costos por actividad CyR'!$B$11:$AQ$61,37,FALSE)</f>
        <v>0</v>
      </c>
      <c r="G350" s="376">
        <f>VLOOKUP(B350,'Costos por actividad CyR'!$B$11:$AQ$61,42,FALSE)</f>
        <v>0</v>
      </c>
    </row>
    <row r="351" spans="1:7" x14ac:dyDescent="0.2">
      <c r="A351" s="386">
        <v>48</v>
      </c>
      <c r="B351" s="282" t="s">
        <v>370</v>
      </c>
      <c r="C351" s="376">
        <f>VLOOKUP(B351,'Costos por actividad CyR'!$B$11:$AQ$61,3,FALSE)</f>
        <v>0.4043699999999999</v>
      </c>
      <c r="D351" s="376">
        <f>VLOOKUP(B351,'Costos por actividad CyR'!$B$11:$AQ$61,9,FALSE)</f>
        <v>0</v>
      </c>
      <c r="E351" s="376">
        <f>VLOOKUP(B351,'Costos por actividad CyR'!$B$11:$AQ$61,27,FALSE)</f>
        <v>0</v>
      </c>
      <c r="F351" s="376">
        <f>VLOOKUP(B351,'Costos por actividad CyR'!$B$11:$AQ$61,37,FALSE)</f>
        <v>2.0218499999999997E-2</v>
      </c>
      <c r="G351" s="376">
        <f>VLOOKUP(B351,'Costos por actividad CyR'!$B$11:$AQ$61,42,FALSE)</f>
        <v>0</v>
      </c>
    </row>
    <row r="352" spans="1:7" x14ac:dyDescent="0.2">
      <c r="A352" s="386">
        <v>24</v>
      </c>
      <c r="B352" s="282" t="s">
        <v>351</v>
      </c>
      <c r="C352" s="376">
        <f>VLOOKUP(B352,'Costos por actividad CyR'!$B$11:$AQ$61,3,FALSE)</f>
        <v>0.60655499999999996</v>
      </c>
      <c r="D352" s="376">
        <f>VLOOKUP(B352,'Costos por actividad CyR'!$B$11:$AQ$61,9,FALSE)</f>
        <v>1.1715262711864407</v>
      </c>
      <c r="E352" s="376">
        <f>VLOOKUP(B352,'Costos por actividad CyR'!$B$11:$AQ$61,27,FALSE)</f>
        <v>0</v>
      </c>
      <c r="F352" s="376">
        <f>VLOOKUP(B352,'Costos por actividad CyR'!$B$11:$AQ$61,37,FALSE)</f>
        <v>3.0327750000000001E-2</v>
      </c>
      <c r="G352" s="376">
        <f>VLOOKUP(B352,'Costos por actividad CyR'!$B$11:$AQ$61,42,FALSE)</f>
        <v>0</v>
      </c>
    </row>
    <row r="353" spans="1:7" x14ac:dyDescent="0.2">
      <c r="A353" s="386">
        <v>19</v>
      </c>
      <c r="B353" s="282" t="s">
        <v>345</v>
      </c>
      <c r="C353" s="376">
        <f>VLOOKUP(B353,'Costos por actividad CyR'!$B$11:$AQ$61,3,FALSE)</f>
        <v>2.0218499999999993</v>
      </c>
      <c r="D353" s="376">
        <f>VLOOKUP(B353,'Costos por actividad CyR'!$B$11:$AQ$61,9,FALSE)</f>
        <v>0</v>
      </c>
      <c r="E353" s="376">
        <f>VLOOKUP(B353,'Costos por actividad CyR'!$B$11:$AQ$61,27,FALSE)</f>
        <v>0</v>
      </c>
      <c r="F353" s="376">
        <f>VLOOKUP(B353,'Costos por actividad CyR'!$B$11:$AQ$61,37,FALSE)</f>
        <v>0.10109249999999997</v>
      </c>
      <c r="G353" s="376">
        <f>VLOOKUP(B353,'Costos por actividad CyR'!$B$11:$AQ$61,42,FALSE)</f>
        <v>0</v>
      </c>
    </row>
    <row r="354" spans="1:7" x14ac:dyDescent="0.2">
      <c r="A354" s="386">
        <v>41</v>
      </c>
      <c r="B354" s="282" t="s">
        <v>364</v>
      </c>
      <c r="C354" s="376">
        <f>VLOOKUP(B354,'Costos por actividad CyR'!$B$11:$AQ$61,3,FALSE)</f>
        <v>0.4043699999999999</v>
      </c>
      <c r="D354" s="376">
        <f>VLOOKUP(B354,'Costos por actividad CyR'!$B$11:$AQ$61,9,FALSE)</f>
        <v>0</v>
      </c>
      <c r="E354" s="376">
        <f>VLOOKUP(B354,'Costos por actividad CyR'!$B$11:$AQ$61,27,FALSE)</f>
        <v>6.0635146199011822E-2</v>
      </c>
      <c r="F354" s="376">
        <f>VLOOKUP(B354,'Costos por actividad CyR'!$B$11:$AQ$61,37,FALSE)</f>
        <v>0</v>
      </c>
      <c r="G354" s="376">
        <f>VLOOKUP(B354,'Costos por actividad CyR'!$B$11:$AQ$61,42,FALSE)</f>
        <v>0</v>
      </c>
    </row>
    <row r="355" spans="1:7" x14ac:dyDescent="0.2">
      <c r="A355" s="386">
        <v>12</v>
      </c>
      <c r="B355" s="282" t="s">
        <v>333</v>
      </c>
      <c r="C355" s="376">
        <f>VLOOKUP(B355,'Costos por actividad CyR'!$B$11:$AQ$61,3,FALSE)</f>
        <v>0.4043699999999999</v>
      </c>
      <c r="D355" s="376">
        <f>VLOOKUP(B355,'Costos por actividad CyR'!$B$11:$AQ$61,9,FALSE)</f>
        <v>0</v>
      </c>
      <c r="E355" s="376">
        <f>VLOOKUP(B355,'Costos por actividad CyR'!$B$11:$AQ$61,27,FALSE)</f>
        <v>0</v>
      </c>
      <c r="F355" s="376">
        <f>VLOOKUP(B355,'Costos por actividad CyR'!$B$11:$AQ$61,37,FALSE)</f>
        <v>0</v>
      </c>
      <c r="G355" s="376">
        <f>VLOOKUP(B355,'Costos por actividad CyR'!$B$11:$AQ$61,42,FALSE)</f>
        <v>0</v>
      </c>
    </row>
    <row r="356" spans="1:7" x14ac:dyDescent="0.2">
      <c r="A356" s="386">
        <v>45</v>
      </c>
      <c r="B356" s="102" t="s">
        <v>374</v>
      </c>
      <c r="C356" s="376">
        <f>VLOOKUP(B356,'Costos por actividad CyR'!$B$11:$AQ$61,3,FALSE)</f>
        <v>4.8576768797440879</v>
      </c>
      <c r="D356" s="376">
        <f>VLOOKUP(B356,'Costos por actividad CyR'!$B$11:$AQ$61,9,FALSE)</f>
        <v>0</v>
      </c>
      <c r="E356" s="376">
        <f>VLOOKUP(B356,'Costos por actividad CyR'!$B$11:$AQ$61,27,FALSE)</f>
        <v>0</v>
      </c>
      <c r="F356" s="376">
        <f>VLOOKUP(B356,'Costos por actividad CyR'!$B$11:$AQ$61,37,FALSE)</f>
        <v>0</v>
      </c>
      <c r="G356" s="376">
        <f>VLOOKUP(B356,'Costos por actividad CyR'!$B$11:$AQ$61,42,FALSE)</f>
        <v>1.0699873411126819</v>
      </c>
    </row>
    <row r="357" spans="1:7" x14ac:dyDescent="0.2">
      <c r="A357" s="367">
        <v>49</v>
      </c>
      <c r="B357" s="412" t="s">
        <v>410</v>
      </c>
      <c r="C357" s="256">
        <v>0</v>
      </c>
      <c r="D357" s="256">
        <v>0</v>
      </c>
      <c r="E357" s="256">
        <v>0</v>
      </c>
      <c r="F357" s="256">
        <v>0</v>
      </c>
      <c r="G357" s="256">
        <f>+Rendimiento!$E$16*Vehiculos!$C$10*Resumen!$C$12</f>
        <v>1.5735609131246591</v>
      </c>
    </row>
    <row r="358" spans="1:7" x14ac:dyDescent="0.2">
      <c r="A358" s="374">
        <v>9</v>
      </c>
      <c r="B358" s="422" t="s">
        <v>371</v>
      </c>
      <c r="C358" s="407">
        <f>VLOOKUP(B358,'Costos por actividad CyR'!$B$11:$AQ$61,3,FALSE)</f>
        <v>0.47880992926122862</v>
      </c>
      <c r="D358" s="407">
        <f>VLOOKUP(B358,'Costos por actividad CyR'!$B$11:$AQ$61,9,FALSE)</f>
        <v>0</v>
      </c>
      <c r="E358" s="407">
        <f>VLOOKUP(B358,'Costos por actividad CyR'!$B$11:$AQ$61,27,FALSE)</f>
        <v>0</v>
      </c>
      <c r="F358" s="407">
        <f>VLOOKUP(B358,'Costos por actividad CyR'!$B$11:$AQ$61,37,FALSE)</f>
        <v>0</v>
      </c>
      <c r="G358" s="407">
        <f>VLOOKUP(B358,'Costos por actividad CyR'!$B$11:$AQ$61,42,FALSE)</f>
        <v>0.1054661674276621</v>
      </c>
    </row>
    <row r="359" spans="1:7" x14ac:dyDescent="0.2">
      <c r="A359" s="624" t="s">
        <v>401</v>
      </c>
      <c r="B359" s="624"/>
      <c r="C359" s="385">
        <f>SUM(C345:C358)</f>
        <v>12.959166738266546</v>
      </c>
      <c r="D359" s="385">
        <f t="shared" ref="D359:G359" si="23">SUM(D345:D358)</f>
        <v>1.1715262711864407</v>
      </c>
      <c r="E359" s="385">
        <f t="shared" si="23"/>
        <v>0.24254058479604729</v>
      </c>
      <c r="F359" s="385">
        <f t="shared" si="23"/>
        <v>0.21566400000000002</v>
      </c>
      <c r="G359" s="385">
        <f t="shared" si="23"/>
        <v>2.8544805890926654</v>
      </c>
    </row>
    <row r="360" spans="1:7" x14ac:dyDescent="0.2">
      <c r="A360" s="386"/>
      <c r="B360" s="282"/>
      <c r="C360" s="278"/>
      <c r="D360" s="278"/>
      <c r="E360" s="278"/>
      <c r="F360" s="278"/>
      <c r="G360" s="278"/>
    </row>
    <row r="361" spans="1:7" x14ac:dyDescent="0.2">
      <c r="A361" s="403" t="s">
        <v>453</v>
      </c>
      <c r="B361" s="409" t="s">
        <v>423</v>
      </c>
      <c r="C361" s="410">
        <f>ROUND(C380,2)</f>
        <v>25.97</v>
      </c>
      <c r="D361" s="410">
        <f>ROUND(D380,2)</f>
        <v>1.17</v>
      </c>
      <c r="E361" s="410">
        <f>ROUND(E380,2)</f>
        <v>0.24</v>
      </c>
      <c r="F361" s="410"/>
      <c r="G361" s="385">
        <f>+C380+D380+E380+F380+G380</f>
        <v>34.202725583911779</v>
      </c>
    </row>
    <row r="362" spans="1:7" x14ac:dyDescent="0.2">
      <c r="B362" s="282"/>
      <c r="C362" s="278"/>
      <c r="D362" s="278"/>
      <c r="E362" s="278"/>
      <c r="F362" s="278"/>
      <c r="G362" s="278"/>
    </row>
    <row r="363" spans="1:7" x14ac:dyDescent="0.2">
      <c r="A363" s="403" t="s">
        <v>393</v>
      </c>
      <c r="B363" s="423" t="s">
        <v>418</v>
      </c>
      <c r="C363" s="371" t="s">
        <v>395</v>
      </c>
      <c r="D363" s="371" t="s">
        <v>435</v>
      </c>
      <c r="E363" s="371" t="s">
        <v>436</v>
      </c>
      <c r="F363" s="371" t="s">
        <v>398</v>
      </c>
      <c r="G363" s="371" t="s">
        <v>399</v>
      </c>
    </row>
    <row r="364" spans="1:7" x14ac:dyDescent="0.2">
      <c r="A364" s="374">
        <v>9</v>
      </c>
      <c r="B364" s="375" t="s">
        <v>371</v>
      </c>
      <c r="C364" s="376">
        <f>VLOOKUP(B364,'Costos por actividad CyR'!$B$11:$AQ$61,3,FALSE)</f>
        <v>0.47880992926122862</v>
      </c>
      <c r="D364" s="376">
        <f>VLOOKUP(B364,'Costos por actividad CyR'!$B$11:$AQ$61,9,FALSE)</f>
        <v>0</v>
      </c>
      <c r="E364" s="376">
        <f>VLOOKUP(B364,'Costos por actividad CyR'!$B$11:$AQ$61,27,FALSE)</f>
        <v>0</v>
      </c>
      <c r="F364" s="376">
        <f>VLOOKUP(B364,'Costos por actividad CyR'!$B$11:$AQ$61,37,FALSE)</f>
        <v>0</v>
      </c>
      <c r="G364" s="376">
        <f>VLOOKUP(B364,'Costos por actividad CyR'!$B$11:$AQ$61,42,FALSE)</f>
        <v>0.1054661674276621</v>
      </c>
    </row>
    <row r="365" spans="1:7" x14ac:dyDescent="0.2">
      <c r="A365" s="386">
        <v>37</v>
      </c>
      <c r="B365" s="375" t="s">
        <v>362</v>
      </c>
      <c r="C365" s="376">
        <f>VLOOKUP(B365,'Costos por actividad CyR'!$B$11:$AQ$61,3,FALSE)</f>
        <v>0.4043699999999999</v>
      </c>
      <c r="D365" s="376">
        <f>VLOOKUP(B365,'Costos por actividad CyR'!$B$11:$AQ$61,9,FALSE)</f>
        <v>0</v>
      </c>
      <c r="E365" s="376">
        <f>VLOOKUP(B365,'Costos por actividad CyR'!$B$11:$AQ$61,27,FALSE)</f>
        <v>0</v>
      </c>
      <c r="F365" s="376">
        <f>VLOOKUP(B365,'Costos por actividad CyR'!$B$11:$AQ$61,37,FALSE)</f>
        <v>2.0218499999999997E-2</v>
      </c>
      <c r="G365" s="376">
        <f>VLOOKUP(B365,'Costos por actividad CyR'!$B$11:$AQ$61,42,FALSE)</f>
        <v>0</v>
      </c>
    </row>
    <row r="366" spans="1:7" x14ac:dyDescent="0.2">
      <c r="A366" s="386">
        <v>43</v>
      </c>
      <c r="B366" s="375" t="s">
        <v>367</v>
      </c>
      <c r="C366" s="376">
        <f>VLOOKUP(B366,'Costos por actividad CyR'!$B$11:$AQ$61,3,FALSE)</f>
        <v>0.80873999999999979</v>
      </c>
      <c r="D366" s="376">
        <f>VLOOKUP(B366,'Costos por actividad CyR'!$B$11:$AQ$61,9,FALSE)</f>
        <v>0</v>
      </c>
      <c r="E366" s="376">
        <f>VLOOKUP(B366,'Costos por actividad CyR'!$B$11:$AQ$61,27,FALSE)</f>
        <v>0</v>
      </c>
      <c r="F366" s="376">
        <f>VLOOKUP(B366,'Costos por actividad CyR'!$B$11:$AQ$61,37,FALSE)</f>
        <v>0</v>
      </c>
      <c r="G366" s="376">
        <f>VLOOKUP(B366,'Costos por actividad CyR'!$B$11:$AQ$61,42,FALSE)</f>
        <v>0</v>
      </c>
    </row>
    <row r="367" spans="1:7" x14ac:dyDescent="0.2">
      <c r="A367" s="386">
        <v>35</v>
      </c>
      <c r="B367" s="375" t="s">
        <v>360</v>
      </c>
      <c r="C367" s="376">
        <f>VLOOKUP(B367,'Costos por actividad CyR'!$B$11:$AQ$61,3,FALSE)</f>
        <v>0.40437000000000078</v>
      </c>
      <c r="D367" s="376">
        <f>VLOOKUP(B367,'Costos por actividad CyR'!$B$11:$AQ$61,9,FALSE)</f>
        <v>0</v>
      </c>
      <c r="E367" s="376">
        <f>VLOOKUP(B367,'Costos por actividad CyR'!$B$11:$AQ$61,27,FALSE)</f>
        <v>0</v>
      </c>
      <c r="F367" s="376">
        <f>VLOOKUP(B367,'Costos por actividad CyR'!$B$11:$AQ$61,37,FALSE)</f>
        <v>2.0218500000000042E-2</v>
      </c>
      <c r="G367" s="376">
        <f>VLOOKUP(B367,'Costos por actividad CyR'!$B$11:$AQ$61,42,FALSE)</f>
        <v>0</v>
      </c>
    </row>
    <row r="368" spans="1:7" x14ac:dyDescent="0.2">
      <c r="A368" s="386">
        <v>52</v>
      </c>
      <c r="B368" s="375" t="s">
        <v>342</v>
      </c>
      <c r="C368" s="376">
        <f>VLOOKUP(B368,'Costos por actividad CyR'!$B$11:$AQ$61,3,FALSE)</f>
        <v>4.367195999999999</v>
      </c>
      <c r="D368" s="376">
        <f>VLOOKUP(B368,'Costos por actividad CyR'!$B$11:$AQ$61,9,FALSE)</f>
        <v>0</v>
      </c>
      <c r="E368" s="376">
        <f>VLOOKUP(B368,'Costos por actividad CyR'!$B$11:$AQ$61,27,FALSE)</f>
        <v>0</v>
      </c>
      <c r="F368" s="376">
        <f>VLOOKUP(B368,'Costos por actividad CyR'!$B$11:$AQ$61,37,FALSE)</f>
        <v>0.21835979999999997</v>
      </c>
      <c r="G368" s="376">
        <f>VLOOKUP(B368,'Costos por actividad CyR'!$B$11:$AQ$61,42,FALSE)</f>
        <v>0</v>
      </c>
    </row>
    <row r="369" spans="1:7" x14ac:dyDescent="0.2">
      <c r="A369" s="386">
        <v>53</v>
      </c>
      <c r="B369" s="375" t="s">
        <v>341</v>
      </c>
      <c r="C369" s="376">
        <f>VLOOKUP(B369,'Costos por actividad CyR'!$B$11:$AQ$61,3,FALSE)</f>
        <v>9.7048799999999993</v>
      </c>
      <c r="D369" s="376">
        <f>VLOOKUP(B369,'Costos por actividad CyR'!$B$11:$AQ$61,9,FALSE)</f>
        <v>0</v>
      </c>
      <c r="E369" s="376">
        <f>VLOOKUP(B369,'Costos por actividad CyR'!$B$11:$AQ$61,27,FALSE)</f>
        <v>0</v>
      </c>
      <c r="F369" s="376">
        <f>VLOOKUP(B369,'Costos por actividad CyR'!$B$11:$AQ$61,37,FALSE)</f>
        <v>0.48524400000000001</v>
      </c>
      <c r="G369" s="376">
        <f>VLOOKUP(B369,'Costos por actividad CyR'!$B$11:$AQ$61,42,FALSE)</f>
        <v>0</v>
      </c>
    </row>
    <row r="370" spans="1:7" x14ac:dyDescent="0.2">
      <c r="A370" s="386">
        <v>2</v>
      </c>
      <c r="B370" s="375" t="s">
        <v>325</v>
      </c>
      <c r="C370" s="376">
        <f>VLOOKUP(B370,'Costos por actividad CyR'!$B$11:$AQ$61,3,FALSE)</f>
        <v>0.47176499999999993</v>
      </c>
      <c r="D370" s="376">
        <f>VLOOKUP(B370,'Costos por actividad CyR'!$B$11:$AQ$61,9,FALSE)</f>
        <v>0</v>
      </c>
      <c r="E370" s="376">
        <f>VLOOKUP(B370,'Costos por actividad CyR'!$B$11:$AQ$61,27,FALSE)</f>
        <v>0</v>
      </c>
      <c r="F370" s="376">
        <f>VLOOKUP(B370,'Costos por actividad CyR'!$B$11:$AQ$61,37,FALSE)</f>
        <v>2.3588249999999998E-2</v>
      </c>
      <c r="G370" s="376">
        <f>VLOOKUP(B370,'Costos por actividad CyR'!$B$11:$AQ$61,42,FALSE)</f>
        <v>0</v>
      </c>
    </row>
    <row r="371" spans="1:7" x14ac:dyDescent="0.2">
      <c r="A371" s="386">
        <v>39</v>
      </c>
      <c r="B371" s="383" t="s">
        <v>368</v>
      </c>
      <c r="C371" s="376">
        <f>VLOOKUP(B371,'Costos por actividad CyR'!$B$11:$AQ$61,3,FALSE)</f>
        <v>1.2131099999999999</v>
      </c>
      <c r="D371" s="376">
        <f>VLOOKUP(B371,'Costos por actividad CyR'!$B$11:$AQ$61,9,FALSE)</f>
        <v>0</v>
      </c>
      <c r="E371" s="376">
        <f>VLOOKUP(B371,'Costos por actividad CyR'!$B$11:$AQ$61,27,FALSE)</f>
        <v>0.18190543859703548</v>
      </c>
      <c r="F371" s="376">
        <f>VLOOKUP(B371,'Costos por actividad CyR'!$B$11:$AQ$61,37,FALSE)</f>
        <v>0</v>
      </c>
      <c r="G371" s="376">
        <f>VLOOKUP(B371,'Costos por actividad CyR'!$B$11:$AQ$61,42,FALSE)</f>
        <v>0</v>
      </c>
    </row>
    <row r="372" spans="1:7" x14ac:dyDescent="0.2">
      <c r="A372" s="386">
        <v>48</v>
      </c>
      <c r="B372" s="375" t="s">
        <v>370</v>
      </c>
      <c r="C372" s="376">
        <f>VLOOKUP(B372,'Costos por actividad CyR'!$B$11:$AQ$61,3,FALSE)</f>
        <v>0.4043699999999999</v>
      </c>
      <c r="D372" s="376">
        <f>VLOOKUP(B372,'Costos por actividad CyR'!$B$11:$AQ$61,9,FALSE)</f>
        <v>0</v>
      </c>
      <c r="E372" s="376">
        <f>VLOOKUP(B372,'Costos por actividad CyR'!$B$11:$AQ$61,27,FALSE)</f>
        <v>0</v>
      </c>
      <c r="F372" s="376">
        <f>VLOOKUP(B372,'Costos por actividad CyR'!$B$11:$AQ$61,37,FALSE)</f>
        <v>2.0218499999999997E-2</v>
      </c>
      <c r="G372" s="376">
        <f>VLOOKUP(B372,'Costos por actividad CyR'!$B$11:$AQ$61,42,FALSE)</f>
        <v>0</v>
      </c>
    </row>
    <row r="373" spans="1:7" x14ac:dyDescent="0.2">
      <c r="A373" s="386">
        <v>24</v>
      </c>
      <c r="B373" s="375" t="s">
        <v>351</v>
      </c>
      <c r="C373" s="376">
        <f>VLOOKUP(B373,'Costos por actividad CyR'!$B$11:$AQ$61,3,FALSE)</f>
        <v>0.60655499999999996</v>
      </c>
      <c r="D373" s="376">
        <f>VLOOKUP(B373,'Costos por actividad CyR'!$B$11:$AQ$61,9,FALSE)</f>
        <v>1.1715262711864407</v>
      </c>
      <c r="E373" s="376">
        <f>VLOOKUP(B373,'Costos por actividad CyR'!$B$11:$AQ$61,27,FALSE)</f>
        <v>0</v>
      </c>
      <c r="F373" s="376">
        <f>VLOOKUP(B373,'Costos por actividad CyR'!$B$11:$AQ$61,37,FALSE)</f>
        <v>3.0327750000000001E-2</v>
      </c>
      <c r="G373" s="376">
        <f>VLOOKUP(B373,'Costos por actividad CyR'!$B$11:$AQ$61,42,FALSE)</f>
        <v>0</v>
      </c>
    </row>
    <row r="374" spans="1:7" x14ac:dyDescent="0.2">
      <c r="A374" s="386">
        <v>19</v>
      </c>
      <c r="B374" s="375" t="s">
        <v>346</v>
      </c>
      <c r="C374" s="376">
        <f>VLOOKUP(B374,'Costos por actividad CyR'!$B$11:$AQ$61,3,FALSE)</f>
        <v>0.95903999999999978</v>
      </c>
      <c r="D374" s="376">
        <f>VLOOKUP(B374,'Costos por actividad CyR'!$B$11:$AQ$61,9,FALSE)</f>
        <v>0</v>
      </c>
      <c r="E374" s="376">
        <f>VLOOKUP(B374,'Costos por actividad CyR'!$B$11:$AQ$61,27,FALSE)</f>
        <v>0</v>
      </c>
      <c r="F374" s="376">
        <f>VLOOKUP(B374,'Costos por actividad CyR'!$B$11:$AQ$61,37,FALSE)</f>
        <v>4.7951999999999995E-2</v>
      </c>
      <c r="G374" s="376">
        <f>VLOOKUP(B374,'Costos por actividad CyR'!$B$11:$AQ$61,42,FALSE)</f>
        <v>0</v>
      </c>
    </row>
    <row r="375" spans="1:7" x14ac:dyDescent="0.2">
      <c r="A375" s="386">
        <v>41</v>
      </c>
      <c r="B375" s="375" t="s">
        <v>364</v>
      </c>
      <c r="C375" s="376">
        <f>VLOOKUP(B375,'Costos por actividad CyR'!$B$11:$AQ$61,3,FALSE)</f>
        <v>0.4043699999999999</v>
      </c>
      <c r="D375" s="376">
        <f>VLOOKUP(B375,'Costos por actividad CyR'!$B$11:$AQ$61,9,FALSE)</f>
        <v>0</v>
      </c>
      <c r="E375" s="376">
        <f>VLOOKUP(B375,'Costos por actividad CyR'!$B$11:$AQ$61,27,FALSE)</f>
        <v>6.0635146199011822E-2</v>
      </c>
      <c r="F375" s="376">
        <f>VLOOKUP(B375,'Costos por actividad CyR'!$B$11:$AQ$61,37,FALSE)</f>
        <v>0</v>
      </c>
      <c r="G375" s="376">
        <f>VLOOKUP(B375,'Costos por actividad CyR'!$B$11:$AQ$61,42,FALSE)</f>
        <v>0</v>
      </c>
    </row>
    <row r="376" spans="1:7" x14ac:dyDescent="0.2">
      <c r="A376" s="386">
        <v>12</v>
      </c>
      <c r="B376" s="375" t="s">
        <v>333</v>
      </c>
      <c r="C376" s="376">
        <f>VLOOKUP(B376,'Costos por actividad CyR'!$B$11:$AQ$61,3,FALSE)</f>
        <v>0.4043699999999999</v>
      </c>
      <c r="D376" s="376">
        <f>VLOOKUP(B376,'Costos por actividad CyR'!$B$11:$AQ$61,9,FALSE)</f>
        <v>0</v>
      </c>
      <c r="E376" s="376">
        <f>VLOOKUP(B376,'Costos por actividad CyR'!$B$11:$AQ$61,27,FALSE)</f>
        <v>0</v>
      </c>
      <c r="F376" s="376">
        <f>VLOOKUP(B376,'Costos por actividad CyR'!$B$11:$AQ$61,37,FALSE)</f>
        <v>0</v>
      </c>
      <c r="G376" s="376">
        <f>VLOOKUP(B376,'Costos por actividad CyR'!$B$11:$AQ$61,42,FALSE)</f>
        <v>0</v>
      </c>
    </row>
    <row r="377" spans="1:7" x14ac:dyDescent="0.2">
      <c r="A377" s="386">
        <v>45</v>
      </c>
      <c r="B377" s="102" t="s">
        <v>374</v>
      </c>
      <c r="C377" s="376">
        <f>VLOOKUP(B377,'Costos por actividad CyR'!$B$11:$AQ$61,3,FALSE)</f>
        <v>4.8576768797440879</v>
      </c>
      <c r="D377" s="376">
        <f>VLOOKUP(B377,'Costos por actividad CyR'!$B$11:$AQ$61,9,FALSE)</f>
        <v>0</v>
      </c>
      <c r="E377" s="376">
        <f>VLOOKUP(B377,'Costos por actividad CyR'!$B$11:$AQ$61,27,FALSE)</f>
        <v>0</v>
      </c>
      <c r="F377" s="376">
        <f>VLOOKUP(B377,'Costos por actividad CyR'!$B$11:$AQ$61,37,FALSE)</f>
        <v>0</v>
      </c>
      <c r="G377" s="376">
        <f>VLOOKUP(B377,'Costos por actividad CyR'!$B$11:$AQ$61,42,FALSE)</f>
        <v>1.0699873411126819</v>
      </c>
    </row>
    <row r="378" spans="1:7" x14ac:dyDescent="0.2">
      <c r="A378" s="367">
        <v>49</v>
      </c>
      <c r="B378" s="412" t="s">
        <v>449</v>
      </c>
      <c r="C378" s="256">
        <v>0</v>
      </c>
      <c r="D378" s="256">
        <v>0</v>
      </c>
      <c r="E378" s="256">
        <v>0</v>
      </c>
      <c r="F378" s="256">
        <v>0</v>
      </c>
      <c r="G378" s="376">
        <f>+Rendimiento!E17*Vehiculos!C10*Resumen!C12</f>
        <v>4.6731790136947442</v>
      </c>
    </row>
    <row r="379" spans="1:7" x14ac:dyDescent="0.2">
      <c r="A379" s="374">
        <v>9</v>
      </c>
      <c r="B379" s="419" t="s">
        <v>371</v>
      </c>
      <c r="C379" s="407">
        <f>VLOOKUP(B379,'Costos por actividad CyR'!$B$11:$AQ$61,3,FALSE)</f>
        <v>0.47880992926122862</v>
      </c>
      <c r="D379" s="407">
        <f>VLOOKUP(B379,'Costos por actividad CyR'!$B$11:$AQ$61,9,FALSE)</f>
        <v>0</v>
      </c>
      <c r="E379" s="407">
        <f>VLOOKUP(B379,'Costos por actividad CyR'!$B$11:$AQ$61,27,FALSE)</f>
        <v>0</v>
      </c>
      <c r="F379" s="407">
        <f>VLOOKUP(B379,'Costos por actividad CyR'!$B$11:$AQ$61,37,FALSE)</f>
        <v>0</v>
      </c>
      <c r="G379" s="407">
        <f>VLOOKUP(B379,'Costos por actividad CyR'!$B$11:$AQ$61,42,FALSE)</f>
        <v>0.1054661674276621</v>
      </c>
    </row>
    <row r="380" spans="1:7" x14ac:dyDescent="0.2">
      <c r="A380" s="624" t="s">
        <v>401</v>
      </c>
      <c r="B380" s="624"/>
      <c r="C380" s="408">
        <f>SUM(C364:C379)</f>
        <v>25.968432738266543</v>
      </c>
      <c r="D380" s="408">
        <f>SUM(D364:D379)</f>
        <v>1.1715262711864407</v>
      </c>
      <c r="E380" s="408">
        <f>SUM(E364:E379)</f>
        <v>0.24254058479604729</v>
      </c>
      <c r="F380" s="408">
        <f t="shared" ref="F380:G380" si="24">SUM(F364:F379)</f>
        <v>0.86612730000000004</v>
      </c>
      <c r="G380" s="408">
        <f t="shared" si="24"/>
        <v>5.9540986896627501</v>
      </c>
    </row>
    <row r="381" spans="1:7" x14ac:dyDescent="0.2">
      <c r="A381" s="386"/>
      <c r="B381" s="282"/>
      <c r="C381" s="278"/>
      <c r="D381" s="278"/>
      <c r="E381" s="278"/>
      <c r="F381" s="278"/>
      <c r="G381" s="278"/>
    </row>
    <row r="382" spans="1:7" x14ac:dyDescent="0.2">
      <c r="A382" s="403" t="s">
        <v>454</v>
      </c>
      <c r="B382" s="409" t="s">
        <v>424</v>
      </c>
      <c r="C382" s="410">
        <f>ROUND(C404,2)</f>
        <v>196.01</v>
      </c>
      <c r="D382" s="410">
        <f>ROUND(D404,2)</f>
        <v>63.98</v>
      </c>
      <c r="E382" s="410">
        <f>ROUND(E404,2)</f>
        <v>334.68</v>
      </c>
      <c r="F382" s="410"/>
      <c r="G382" s="408">
        <f>+C404+D404+E404+F404+G404</f>
        <v>610.70902869984525</v>
      </c>
    </row>
    <row r="383" spans="1:7" x14ac:dyDescent="0.2">
      <c r="B383" s="282"/>
      <c r="C383" s="278"/>
      <c r="D383" s="278"/>
      <c r="E383" s="278"/>
      <c r="F383" s="278"/>
      <c r="G383" s="278"/>
    </row>
    <row r="384" spans="1:7" x14ac:dyDescent="0.2">
      <c r="A384" s="403" t="s">
        <v>393</v>
      </c>
      <c r="B384" s="423" t="s">
        <v>418</v>
      </c>
      <c r="C384" s="371" t="s">
        <v>395</v>
      </c>
      <c r="D384" s="371" t="s">
        <v>435</v>
      </c>
      <c r="E384" s="371" t="s">
        <v>436</v>
      </c>
      <c r="F384" s="371" t="s">
        <v>398</v>
      </c>
      <c r="G384" s="371" t="s">
        <v>399</v>
      </c>
    </row>
    <row r="385" spans="1:7" x14ac:dyDescent="0.2">
      <c r="A385" s="374">
        <v>11</v>
      </c>
      <c r="B385" s="405" t="s">
        <v>373</v>
      </c>
      <c r="C385" s="376">
        <f>VLOOKUP(B385,'Costos por actividad CyR'!$B$11:$AQ$61,3,FALSE)</f>
        <v>15.704773543186299</v>
      </c>
      <c r="D385" s="376">
        <f>VLOOKUP(B385,'Costos por actividad CyR'!$B$11:$AQ$61,9,FALSE)</f>
        <v>0</v>
      </c>
      <c r="E385" s="376">
        <f>VLOOKUP(B385,'Costos por actividad CyR'!$B$11:$AQ$61,27,FALSE)</f>
        <v>0</v>
      </c>
      <c r="F385" s="376">
        <f>VLOOKUP(B385,'Costos por actividad CyR'!$B$11:$AQ$61,37,FALSE)</f>
        <v>0</v>
      </c>
      <c r="G385" s="376">
        <f>VLOOKUP(B385,'Costos por actividad CyR'!$B$11:$AQ$61,42,FALSE)</f>
        <v>2.9540323152141994</v>
      </c>
    </row>
    <row r="386" spans="1:7" x14ac:dyDescent="0.2">
      <c r="A386" s="386" t="s">
        <v>441</v>
      </c>
      <c r="B386" s="375" t="s">
        <v>363</v>
      </c>
      <c r="C386" s="376">
        <f>VLOOKUP(B386,'Costos por actividad CyR'!$B$11:$AQ$61,3,FALSE)</f>
        <v>1.5983999999999996</v>
      </c>
      <c r="D386" s="376">
        <f>VLOOKUP(B386,'Costos por actividad CyR'!$B$11:$AQ$61,9,FALSE)</f>
        <v>0</v>
      </c>
      <c r="E386" s="376">
        <f>VLOOKUP(B386,'Costos por actividad CyR'!$B$11:$AQ$61,27,FALSE)</f>
        <v>0</v>
      </c>
      <c r="F386" s="376">
        <f>VLOOKUP(B386,'Costos por actividad CyR'!$B$11:$AQ$61,37,FALSE)</f>
        <v>7.9919999999999991E-2</v>
      </c>
      <c r="G386" s="376">
        <f>VLOOKUP(B386,'Costos por actividad CyR'!$B$11:$AQ$61,42,FALSE)</f>
        <v>0</v>
      </c>
    </row>
    <row r="387" spans="1:7" x14ac:dyDescent="0.2">
      <c r="A387" s="386">
        <v>43</v>
      </c>
      <c r="B387" s="375" t="s">
        <v>367</v>
      </c>
      <c r="C387" s="376">
        <f>VLOOKUP(B387,'Costos por actividad CyR'!$B$11:$AQ$61,3,FALSE)</f>
        <v>0.80873999999999979</v>
      </c>
      <c r="D387" s="376">
        <f>VLOOKUP(B387,'Costos por actividad CyR'!$B$11:$AQ$61,9,FALSE)</f>
        <v>0</v>
      </c>
      <c r="E387" s="376">
        <f>VLOOKUP(B387,'Costos por actividad CyR'!$B$11:$AQ$61,27,FALSE)</f>
        <v>0</v>
      </c>
      <c r="F387" s="376">
        <f>VLOOKUP(B387,'Costos por actividad CyR'!$B$11:$AQ$61,37,FALSE)</f>
        <v>0</v>
      </c>
      <c r="G387" s="376">
        <f>VLOOKUP(B387,'Costos por actividad CyR'!$B$11:$AQ$61,42,FALSE)</f>
        <v>0</v>
      </c>
    </row>
    <row r="388" spans="1:7" x14ac:dyDescent="0.2">
      <c r="A388" s="386">
        <v>13</v>
      </c>
      <c r="B388" s="375" t="s">
        <v>334</v>
      </c>
      <c r="C388" s="376">
        <f>VLOOKUP(B388,'Costos por actividad CyR'!$B$11:$AQ$61,3,FALSE)</f>
        <v>57.358350184664182</v>
      </c>
      <c r="D388" s="376">
        <f>VLOOKUP(B388,'Costos por actividad CyR'!$B$11:$AQ$61,9,FALSE)</f>
        <v>0</v>
      </c>
      <c r="E388" s="376">
        <f>VLOOKUP(B388,'Costos por actividad CyR'!$B$11:$AQ$61,27,FALSE)</f>
        <v>261.01112877583466</v>
      </c>
      <c r="F388" s="376">
        <f>VLOOKUP(B388,'Costos por actividad CyR'!$B$11:$AQ$61,37,FALSE)</f>
        <v>2.8679175092332092</v>
      </c>
      <c r="G388" s="376">
        <f>VLOOKUP(B388,'Costos por actividad CyR'!$B$11:$AQ$61,42,FALSE)</f>
        <v>0</v>
      </c>
    </row>
    <row r="389" spans="1:7" x14ac:dyDescent="0.2">
      <c r="A389" s="386">
        <v>26</v>
      </c>
      <c r="B389" s="375" t="s">
        <v>352</v>
      </c>
      <c r="C389" s="376">
        <f>VLOOKUP(B389,'Costos por actividad CyR'!$B$11:$AQ$61,3,FALSE)</f>
        <v>6.0655499999999991</v>
      </c>
      <c r="D389" s="376">
        <f>VLOOKUP(B389,'Costos por actividad CyR'!$B$11:$AQ$61,9,FALSE)</f>
        <v>0</v>
      </c>
      <c r="E389" s="376">
        <f>VLOOKUP(B389,'Costos por actividad CyR'!$B$11:$AQ$61,27,FALSE)</f>
        <v>0</v>
      </c>
      <c r="F389" s="376">
        <f>VLOOKUP(B389,'Costos por actividad CyR'!$B$11:$AQ$61,37,FALSE)</f>
        <v>0.30327749999999998</v>
      </c>
      <c r="G389" s="376">
        <f>VLOOKUP(B389,'Costos por actividad CyR'!$B$11:$AQ$61,42,FALSE)</f>
        <v>0</v>
      </c>
    </row>
    <row r="390" spans="1:7" x14ac:dyDescent="0.2">
      <c r="A390" s="386">
        <v>8</v>
      </c>
      <c r="B390" s="276" t="s">
        <v>330</v>
      </c>
      <c r="C390" s="376">
        <f>VLOOKUP(B390,'Costos por actividad CyR'!$B$11:$AQ$61,3,FALSE)</f>
        <v>0</v>
      </c>
      <c r="D390" s="376">
        <f>VLOOKUP(B390,'Costos por actividad CyR'!$B$11:$AQ$61,9,FALSE)</f>
        <v>0</v>
      </c>
      <c r="E390" s="376">
        <f>VLOOKUP(B390,'Costos por actividad CyR'!$B$11:$AQ$61,27,FALSE)</f>
        <v>0</v>
      </c>
      <c r="F390" s="376">
        <f>VLOOKUP(B390,'Costos por actividad CyR'!$B$11:$AQ$61,37,FALSE)</f>
        <v>0</v>
      </c>
      <c r="G390" s="376">
        <f>VLOOKUP(B390,'Costos por actividad CyR'!$B$11:$AQ$61,42,FALSE)</f>
        <v>0</v>
      </c>
    </row>
    <row r="391" spans="1:7" x14ac:dyDescent="0.2">
      <c r="A391" s="386">
        <v>5</v>
      </c>
      <c r="B391" s="375" t="s">
        <v>328</v>
      </c>
      <c r="C391" s="376">
        <f>VLOOKUP(B391,'Costos por actividad CyR'!$B$11:$AQ$61,3,FALSE)</f>
        <v>6.0655499999999991</v>
      </c>
      <c r="D391" s="376">
        <f>VLOOKUP(B391,'Costos por actividad CyR'!$B$11:$AQ$61,9,FALSE)</f>
        <v>1.4108000000000001</v>
      </c>
      <c r="E391" s="376">
        <f>VLOOKUP(B391,'Costos por actividad CyR'!$B$11:$AQ$61,27,FALSE)</f>
        <v>0</v>
      </c>
      <c r="F391" s="376">
        <f>VLOOKUP(B391,'Costos por actividad CyR'!$B$11:$AQ$61,37,FALSE)</f>
        <v>0.30327749999999998</v>
      </c>
      <c r="G391" s="376">
        <f>VLOOKUP(B391,'Costos por actividad CyR'!$B$11:$AQ$61,42,FALSE)</f>
        <v>0</v>
      </c>
    </row>
    <row r="392" spans="1:7" x14ac:dyDescent="0.2">
      <c r="A392" s="386">
        <v>17</v>
      </c>
      <c r="B392" s="375" t="s">
        <v>338</v>
      </c>
      <c r="C392" s="376">
        <f>VLOOKUP(B392,'Costos por actividad CyR'!$B$11:$AQ$61,3,FALSE)</f>
        <v>10.860749999999999</v>
      </c>
      <c r="D392" s="376">
        <f>VLOOKUP(B392,'Costos por actividad CyR'!$B$11:$AQ$61,9,FALSE)</f>
        <v>26.494210793524942</v>
      </c>
      <c r="E392" s="376">
        <f>VLOOKUP(B392,'Costos por actividad CyR'!$B$11:$AQ$61,27,FALSE)</f>
        <v>32.166020389971756</v>
      </c>
      <c r="F392" s="376">
        <f>VLOOKUP(B392,'Costos por actividad CyR'!$B$11:$AQ$61,37,FALSE)</f>
        <v>0</v>
      </c>
      <c r="G392" s="376">
        <f>VLOOKUP(B392,'Costos por actividad CyR'!$B$11:$AQ$61,42,FALSE)</f>
        <v>0</v>
      </c>
    </row>
    <row r="393" spans="1:7" x14ac:dyDescent="0.2">
      <c r="A393" s="386">
        <v>2</v>
      </c>
      <c r="B393" s="375" t="s">
        <v>325</v>
      </c>
      <c r="C393" s="376">
        <f>VLOOKUP(B393,'Costos por actividad CyR'!$B$11:$AQ$61,3,FALSE)</f>
        <v>0.47176499999999993</v>
      </c>
      <c r="D393" s="376">
        <f>VLOOKUP(B393,'Costos por actividad CyR'!$B$11:$AQ$61,9,FALSE)</f>
        <v>0</v>
      </c>
      <c r="E393" s="376">
        <f>VLOOKUP(B393,'Costos por actividad CyR'!$B$11:$AQ$61,27,FALSE)</f>
        <v>0</v>
      </c>
      <c r="F393" s="376">
        <f>VLOOKUP(B393,'Costos por actividad CyR'!$B$11:$AQ$61,37,FALSE)</f>
        <v>2.3588249999999998E-2</v>
      </c>
      <c r="G393" s="376">
        <f>VLOOKUP(B393,'Costos por actividad CyR'!$B$11:$AQ$61,42,FALSE)</f>
        <v>0</v>
      </c>
    </row>
    <row r="394" spans="1:7" x14ac:dyDescent="0.2">
      <c r="A394" s="386">
        <v>39</v>
      </c>
      <c r="B394" s="383" t="s">
        <v>368</v>
      </c>
      <c r="C394" s="376">
        <f>VLOOKUP(B394,'Costos por actividad CyR'!$B$11:$AQ$61,3,FALSE)</f>
        <v>1.2131099999999999</v>
      </c>
      <c r="D394" s="376">
        <f>VLOOKUP(B394,'Costos por actividad CyR'!$B$11:$AQ$61,9,FALSE)</f>
        <v>0</v>
      </c>
      <c r="E394" s="376">
        <f>VLOOKUP(B394,'Costos por actividad CyR'!$B$11:$AQ$61,27,FALSE)</f>
        <v>0.18190543859703548</v>
      </c>
      <c r="F394" s="376">
        <f>VLOOKUP(B394,'Costos por actividad CyR'!$B$11:$AQ$61,37,FALSE)</f>
        <v>0</v>
      </c>
      <c r="G394" s="376">
        <f>VLOOKUP(B394,'Costos por actividad CyR'!$B$11:$AQ$61,42,FALSE)</f>
        <v>0</v>
      </c>
    </row>
    <row r="395" spans="1:7" x14ac:dyDescent="0.2">
      <c r="A395" s="386">
        <v>31</v>
      </c>
      <c r="B395" s="375" t="s">
        <v>354</v>
      </c>
      <c r="C395" s="376">
        <f>VLOOKUP(B395,'Costos por actividad CyR'!$B$11:$AQ$61,3,FALSE)</f>
        <v>57.358350184664182</v>
      </c>
      <c r="D395" s="376">
        <f>VLOOKUP(B395,'Costos por actividad CyR'!$B$11:$AQ$61,9,FALSE)</f>
        <v>34.899203838861375</v>
      </c>
      <c r="E395" s="376">
        <f>VLOOKUP(B395,'Costos por actividad CyR'!$B$11:$AQ$61,27,FALSE)</f>
        <v>41.25914149443561</v>
      </c>
      <c r="F395" s="376">
        <f>VLOOKUP(B395,'Costos por actividad CyR'!$B$11:$AQ$61,37,FALSE)</f>
        <v>2.8679175092332092</v>
      </c>
      <c r="G395" s="376">
        <f>VLOOKUP(B395,'Costos por actividad CyR'!$B$11:$AQ$61,42,FALSE)</f>
        <v>0</v>
      </c>
    </row>
    <row r="396" spans="1:7" x14ac:dyDescent="0.2">
      <c r="A396" s="386">
        <v>48</v>
      </c>
      <c r="B396" s="375" t="s">
        <v>370</v>
      </c>
      <c r="C396" s="376">
        <f>VLOOKUP(B396,'Costos por actividad CyR'!$B$11:$AQ$61,3,FALSE)</f>
        <v>0.4043699999999999</v>
      </c>
      <c r="D396" s="376">
        <f>VLOOKUP(B396,'Costos por actividad CyR'!$B$11:$AQ$61,9,FALSE)</f>
        <v>0</v>
      </c>
      <c r="E396" s="376">
        <f>VLOOKUP(B396,'Costos por actividad CyR'!$B$11:$AQ$61,27,FALSE)</f>
        <v>0</v>
      </c>
      <c r="F396" s="376">
        <f>VLOOKUP(B396,'Costos por actividad CyR'!$B$11:$AQ$61,37,FALSE)</f>
        <v>2.0218499999999997E-2</v>
      </c>
      <c r="G396" s="376">
        <f>VLOOKUP(B396,'Costos por actividad CyR'!$B$11:$AQ$61,42,FALSE)</f>
        <v>0</v>
      </c>
    </row>
    <row r="397" spans="1:7" x14ac:dyDescent="0.2">
      <c r="A397" s="386">
        <v>24</v>
      </c>
      <c r="B397" s="375" t="s">
        <v>351</v>
      </c>
      <c r="C397" s="376">
        <f>VLOOKUP(B397,'Costos por actividad CyR'!$B$11:$AQ$61,3,FALSE)</f>
        <v>0.60655499999999996</v>
      </c>
      <c r="D397" s="376">
        <f>VLOOKUP(B397,'Costos por actividad CyR'!$B$11:$AQ$61,9,FALSE)</f>
        <v>1.1715262711864407</v>
      </c>
      <c r="E397" s="376">
        <f>VLOOKUP(B397,'Costos por actividad CyR'!$B$11:$AQ$61,27,FALSE)</f>
        <v>0</v>
      </c>
      <c r="F397" s="376">
        <f>VLOOKUP(B397,'Costos por actividad CyR'!$B$11:$AQ$61,37,FALSE)</f>
        <v>3.0327750000000001E-2</v>
      </c>
      <c r="G397" s="376">
        <f>VLOOKUP(B397,'Costos por actividad CyR'!$B$11:$AQ$61,42,FALSE)</f>
        <v>0</v>
      </c>
    </row>
    <row r="398" spans="1:7" x14ac:dyDescent="0.2">
      <c r="A398" s="386">
        <v>20</v>
      </c>
      <c r="B398" s="375" t="s">
        <v>347</v>
      </c>
      <c r="C398" s="376">
        <f>VLOOKUP(B398,'Costos por actividad CyR'!$B$11:$AQ$61,3,FALSE)</f>
        <v>2.2377599999999993</v>
      </c>
      <c r="D398" s="376">
        <f>VLOOKUP(B398,'Costos por actividad CyR'!$B$11:$AQ$61,9,FALSE)</f>
        <v>0</v>
      </c>
      <c r="E398" s="376">
        <f>VLOOKUP(B398,'Costos por actividad CyR'!$B$11:$AQ$61,27,FALSE)</f>
        <v>0</v>
      </c>
      <c r="F398" s="376">
        <f>VLOOKUP(B398,'Costos por actividad CyR'!$B$11:$AQ$61,37,FALSE)</f>
        <v>0.11188799999999997</v>
      </c>
      <c r="G398" s="376">
        <f>VLOOKUP(B398,'Costos por actividad CyR'!$B$11:$AQ$61,42,FALSE)</f>
        <v>0</v>
      </c>
    </row>
    <row r="399" spans="1:7" x14ac:dyDescent="0.2">
      <c r="A399" s="386">
        <v>41</v>
      </c>
      <c r="B399" s="383" t="s">
        <v>364</v>
      </c>
      <c r="C399" s="376">
        <f>VLOOKUP(B399,'Costos por actividad CyR'!$B$11:$AQ$61,3,FALSE)</f>
        <v>0.4043699999999999</v>
      </c>
      <c r="D399" s="376">
        <f>VLOOKUP(B399,'Costos por actividad CyR'!$B$11:$AQ$61,9,FALSE)</f>
        <v>0</v>
      </c>
      <c r="E399" s="376">
        <f>VLOOKUP(B399,'Costos por actividad CyR'!$B$11:$AQ$61,27,FALSE)</f>
        <v>6.0635146199011822E-2</v>
      </c>
      <c r="F399" s="376">
        <f>VLOOKUP(B399,'Costos por actividad CyR'!$B$11:$AQ$61,37,FALSE)</f>
        <v>0</v>
      </c>
      <c r="G399" s="376">
        <f>VLOOKUP(B399,'Costos por actividad CyR'!$B$11:$AQ$61,42,FALSE)</f>
        <v>0</v>
      </c>
    </row>
    <row r="400" spans="1:7" x14ac:dyDescent="0.2">
      <c r="A400" s="386">
        <v>12</v>
      </c>
      <c r="B400" s="375" t="s">
        <v>333</v>
      </c>
      <c r="C400" s="376">
        <f>VLOOKUP(B400,'Costos por actividad CyR'!$B$11:$AQ$61,3,FALSE)</f>
        <v>0.4043699999999999</v>
      </c>
      <c r="D400" s="376">
        <f>VLOOKUP(B400,'Costos por actividad CyR'!$B$11:$AQ$61,9,FALSE)</f>
        <v>0</v>
      </c>
      <c r="E400" s="376">
        <f>VLOOKUP(B400,'Costos por actividad CyR'!$B$11:$AQ$61,27,FALSE)</f>
        <v>0</v>
      </c>
      <c r="F400" s="376">
        <f>VLOOKUP(B400,'Costos por actividad CyR'!$B$11:$AQ$61,37,FALSE)</f>
        <v>0</v>
      </c>
      <c r="G400" s="376">
        <f>VLOOKUP(B400,'Costos por actividad CyR'!$B$11:$AQ$61,42,FALSE)</f>
        <v>0</v>
      </c>
    </row>
    <row r="401" spans="1:7" x14ac:dyDescent="0.2">
      <c r="A401" s="386">
        <v>47</v>
      </c>
      <c r="B401" s="102" t="s">
        <v>375</v>
      </c>
      <c r="C401" s="376">
        <f>VLOOKUP(B401,'Costos por actividad CyR'!$B$11:$AQ$69,3,FALSE)</f>
        <v>18.744688514085961</v>
      </c>
      <c r="D401" s="376">
        <f>VLOOKUP(B401,'Costos por actividad CyR'!$B$11:$AQ$69,9,FALSE)</f>
        <v>0</v>
      </c>
      <c r="E401" s="376">
        <f>VLOOKUP(B401,'Costos por actividad CyR'!$B$11:$AQ$69,27,FALSE)</f>
        <v>0</v>
      </c>
      <c r="F401" s="376">
        <f>VLOOKUP(B401,'Costos por actividad CyR'!$B$11:$AQ$69,37,FALSE)</f>
        <v>0</v>
      </c>
      <c r="G401" s="376">
        <f>VLOOKUP(B401,'Costos por actividad CyR'!$B$11:$AQ$69,42,FALSE)</f>
        <v>3.5258334325526355</v>
      </c>
    </row>
    <row r="402" spans="1:7" x14ac:dyDescent="0.2">
      <c r="A402" s="386">
        <v>50</v>
      </c>
      <c r="B402" s="412" t="s">
        <v>410</v>
      </c>
      <c r="C402" s="376">
        <v>0</v>
      </c>
      <c r="D402" s="376">
        <v>0</v>
      </c>
      <c r="E402" s="376">
        <v>0</v>
      </c>
      <c r="F402" s="376">
        <v>0</v>
      </c>
      <c r="G402" s="376">
        <v>0</v>
      </c>
    </row>
    <row r="403" spans="1:7" x14ac:dyDescent="0.2">
      <c r="A403" s="374">
        <v>11</v>
      </c>
      <c r="B403" s="405" t="s">
        <v>373</v>
      </c>
      <c r="C403" s="407">
        <f>VLOOKUP(B403,'Costos por actividad CyR'!$B$11:$AQ$61,3,FALSE)</f>
        <v>15.704773543186299</v>
      </c>
      <c r="D403" s="407">
        <f>VLOOKUP(B403,'Costos por actividad CyR'!$B$11:$AQ$61,9,FALSE)</f>
        <v>0</v>
      </c>
      <c r="E403" s="407">
        <f>VLOOKUP(B403,'Costos por actividad CyR'!$B$11:$AQ$61,27,FALSE)</f>
        <v>0</v>
      </c>
      <c r="F403" s="407">
        <f>VLOOKUP(B403,'Costos por actividad CyR'!$B$11:$AQ$61,37,FALSE)</f>
        <v>0</v>
      </c>
      <c r="G403" s="407">
        <f>VLOOKUP(B403,'Costos por actividad CyR'!$B$11:$AQ$61,42,FALSE)</f>
        <v>2.9540323152141994</v>
      </c>
    </row>
    <row r="404" spans="1:7" x14ac:dyDescent="0.2">
      <c r="A404" s="624" t="s">
        <v>401</v>
      </c>
      <c r="B404" s="624"/>
      <c r="C404" s="408">
        <f>SUM(C385:C403)</f>
        <v>196.01222596978693</v>
      </c>
      <c r="D404" s="408">
        <f>SUM(D385:D403)</f>
        <v>63.975740903572763</v>
      </c>
      <c r="E404" s="408">
        <f>SUM(E385:E403)</f>
        <v>334.67883124503805</v>
      </c>
      <c r="F404" s="408">
        <f t="shared" ref="F404:G404" si="25">SUM(F385:F403)</f>
        <v>6.6083325184664181</v>
      </c>
      <c r="G404" s="408">
        <f t="shared" si="25"/>
        <v>9.4338980629810347</v>
      </c>
    </row>
    <row r="405" spans="1:7" x14ac:dyDescent="0.2">
      <c r="A405" s="386"/>
      <c r="B405" s="282"/>
      <c r="C405" s="278"/>
      <c r="D405" s="278"/>
      <c r="E405" s="278"/>
      <c r="F405" s="278"/>
      <c r="G405" s="278"/>
    </row>
    <row r="406" spans="1:7" x14ac:dyDescent="0.2">
      <c r="A406" s="403" t="s">
        <v>455</v>
      </c>
      <c r="B406" s="409" t="s">
        <v>425</v>
      </c>
      <c r="C406" s="410">
        <f>ROUND(C422,2)</f>
        <v>96.95</v>
      </c>
      <c r="D406" s="410">
        <f>ROUND(D422,2)</f>
        <v>1.17</v>
      </c>
      <c r="E406" s="410">
        <f>ROUND(E422,2)</f>
        <v>0.67</v>
      </c>
      <c r="F406" s="410"/>
      <c r="G406" s="408">
        <f>+C422+D422+E422+F422+G422</f>
        <v>106.50892558058715</v>
      </c>
    </row>
    <row r="407" spans="1:7" x14ac:dyDescent="0.2">
      <c r="B407" s="282"/>
      <c r="C407" s="278"/>
      <c r="D407" s="278"/>
      <c r="E407" s="278"/>
      <c r="F407" s="278"/>
      <c r="G407" s="278"/>
    </row>
    <row r="408" spans="1:7" x14ac:dyDescent="0.2">
      <c r="A408" s="403" t="s">
        <v>393</v>
      </c>
      <c r="B408" s="424" t="s">
        <v>418</v>
      </c>
      <c r="C408" s="392" t="s">
        <v>395</v>
      </c>
      <c r="D408" s="392" t="s">
        <v>435</v>
      </c>
      <c r="E408" s="392" t="s">
        <v>436</v>
      </c>
      <c r="F408" s="392" t="s">
        <v>398</v>
      </c>
      <c r="G408" s="392" t="s">
        <v>399</v>
      </c>
    </row>
    <row r="409" spans="1:7" x14ac:dyDescent="0.2">
      <c r="A409" s="374">
        <v>10</v>
      </c>
      <c r="B409" s="276" t="s">
        <v>372</v>
      </c>
      <c r="C409" s="376">
        <f>VLOOKUP(B409,'Costos por actividad CyR'!$B$11:$AQ$61,3,FALSE)</f>
        <v>3.7857564056055275</v>
      </c>
      <c r="D409" s="376">
        <f>VLOOKUP(B409,'Costos por actividad CyR'!$B$11:$AQ$61,9,FALSE)</f>
        <v>0</v>
      </c>
      <c r="E409" s="376">
        <f>VLOOKUP(B409,'Costos por actividad CyR'!$B$11:$AQ$61,27,FALSE)</f>
        <v>0</v>
      </c>
      <c r="F409" s="376">
        <f>VLOOKUP(B409,'Costos por actividad CyR'!$B$11:$AQ$61,37,FALSE)</f>
        <v>0</v>
      </c>
      <c r="G409" s="376">
        <f>VLOOKUP(B409,'Costos por actividad CyR'!$B$11:$AQ$61,42,FALSE)</f>
        <v>0.75804076930178654</v>
      </c>
    </row>
    <row r="410" spans="1:7" x14ac:dyDescent="0.2">
      <c r="A410" s="386" t="s">
        <v>432</v>
      </c>
      <c r="B410" s="375" t="s">
        <v>362</v>
      </c>
      <c r="C410" s="376">
        <f>VLOOKUP(B410,'Costos por actividad CyR'!$B$11:$AQ$61,3,FALSE)</f>
        <v>0.4043699999999999</v>
      </c>
      <c r="D410" s="376">
        <f>VLOOKUP(B410,'Costos por actividad CyR'!$B$11:$AQ$61,9,FALSE)</f>
        <v>0</v>
      </c>
      <c r="E410" s="376">
        <f>VLOOKUP(B410,'Costos por actividad CyR'!$B$11:$AQ$61,27,FALSE)</f>
        <v>0</v>
      </c>
      <c r="F410" s="376">
        <f>VLOOKUP(B410,'Costos por actividad CyR'!$B$11:$AQ$61,37,FALSE)</f>
        <v>2.0218499999999997E-2</v>
      </c>
      <c r="G410" s="376">
        <f>VLOOKUP(B410,'Costos por actividad CyR'!$B$11:$AQ$61,42,FALSE)</f>
        <v>0</v>
      </c>
    </row>
    <row r="411" spans="1:7" x14ac:dyDescent="0.2">
      <c r="A411" s="386">
        <v>44</v>
      </c>
      <c r="B411" s="383" t="s">
        <v>366</v>
      </c>
      <c r="C411" s="376">
        <f>VLOOKUP(B411,'Costos por actividad CyR'!$B$11:$AQ$61,3,FALSE)</f>
        <v>2.0218499999999993</v>
      </c>
      <c r="D411" s="376">
        <f>VLOOKUP(B411,'Costos por actividad CyR'!$B$11:$AQ$61,9,FALSE)</f>
        <v>0</v>
      </c>
      <c r="E411" s="376">
        <f>VLOOKUP(B411,'Costos por actividad CyR'!$B$11:$AQ$61,27,FALSE)</f>
        <v>0</v>
      </c>
      <c r="F411" s="376">
        <f>VLOOKUP(B411,'Costos por actividad CyR'!$B$11:$AQ$61,37,FALSE)</f>
        <v>0</v>
      </c>
      <c r="G411" s="376">
        <f>VLOOKUP(B411,'Costos por actividad CyR'!$B$11:$AQ$61,42,FALSE)</f>
        <v>0</v>
      </c>
    </row>
    <row r="412" spans="1:7" x14ac:dyDescent="0.2">
      <c r="A412" s="386">
        <v>36</v>
      </c>
      <c r="B412" s="375" t="s">
        <v>361</v>
      </c>
      <c r="C412" s="376">
        <f>VLOOKUP(B412,'Costos por actividad CyR'!$B$11:$AQ$61,3,FALSE)</f>
        <v>65.164500000000004</v>
      </c>
      <c r="D412" s="376">
        <f>VLOOKUP(B412,'Costos por actividad CyR'!$B$11:$AQ$61,9,FALSE)</f>
        <v>0</v>
      </c>
      <c r="E412" s="376">
        <f>VLOOKUP(B412,'Costos por actividad CyR'!$B$11:$AQ$61,27,FALSE)</f>
        <v>0</v>
      </c>
      <c r="F412" s="376">
        <f>VLOOKUP(B412,'Costos por actividad CyR'!$B$11:$AQ$61,37,FALSE)</f>
        <v>3.2582250000000004</v>
      </c>
      <c r="G412" s="376">
        <f>VLOOKUP(B412,'Costos por actividad CyR'!$B$11:$AQ$61,42,FALSE)</f>
        <v>0</v>
      </c>
    </row>
    <row r="413" spans="1:7" x14ac:dyDescent="0.2">
      <c r="A413" s="386">
        <v>1</v>
      </c>
      <c r="B413" s="375" t="s">
        <v>324</v>
      </c>
      <c r="C413" s="376">
        <f>VLOOKUP(B413,'Costos por actividad CyR'!$B$11:$AQ$61,3,FALSE)</f>
        <v>1.5983999999999996</v>
      </c>
      <c r="D413" s="376">
        <f>VLOOKUP(B413,'Costos por actividad CyR'!$B$11:$AQ$61,9,FALSE)</f>
        <v>0</v>
      </c>
      <c r="E413" s="376">
        <f>VLOOKUP(B413,'Costos por actividad CyR'!$B$11:$AQ$61,27,FALSE)</f>
        <v>0</v>
      </c>
      <c r="F413" s="376">
        <f>VLOOKUP(B413,'Costos por actividad CyR'!$B$11:$AQ$61,37,FALSE)</f>
        <v>7.9919999999999991E-2</v>
      </c>
      <c r="G413" s="376">
        <f>VLOOKUP(B413,'Costos por actividad CyR'!$B$11:$AQ$61,42,FALSE)</f>
        <v>0</v>
      </c>
    </row>
    <row r="414" spans="1:7" x14ac:dyDescent="0.2">
      <c r="A414" s="386">
        <v>40</v>
      </c>
      <c r="B414" s="375" t="s">
        <v>369</v>
      </c>
      <c r="C414" s="376">
        <f>VLOOKUP(B414,'Costos por actividad CyR'!$B$11:$AQ$61,3,FALSE)</f>
        <v>3.1967999999999992</v>
      </c>
      <c r="D414" s="376">
        <f>VLOOKUP(B414,'Costos por actividad CyR'!$B$11:$AQ$61,9,FALSE)</f>
        <v>0</v>
      </c>
      <c r="E414" s="376">
        <f>VLOOKUP(B414,'Costos por actividad CyR'!$B$11:$AQ$61,27,FALSE)</f>
        <v>0.60635146199011825</v>
      </c>
      <c r="F414" s="376">
        <f>VLOOKUP(B414,'Costos por actividad CyR'!$B$11:$AQ$61,37,FALSE)</f>
        <v>0</v>
      </c>
      <c r="G414" s="376">
        <f>VLOOKUP(B414,'Costos por actividad CyR'!$B$11:$AQ$61,42,FALSE)</f>
        <v>0</v>
      </c>
    </row>
    <row r="415" spans="1:7" x14ac:dyDescent="0.2">
      <c r="A415" s="386">
        <v>25</v>
      </c>
      <c r="B415" s="375" t="s">
        <v>351</v>
      </c>
      <c r="C415" s="376">
        <f>VLOOKUP(B415,'Costos por actividad CyR'!$B$11:$AQ$61,3,FALSE)</f>
        <v>0.60655499999999996</v>
      </c>
      <c r="D415" s="376">
        <f>VLOOKUP(B415,'Costos por actividad CyR'!$B$11:$AQ$61,9,FALSE)</f>
        <v>1.1715262711864407</v>
      </c>
      <c r="E415" s="376">
        <f>VLOOKUP(B415,'Costos por actividad CyR'!$B$11:$AQ$61,27,FALSE)</f>
        <v>0</v>
      </c>
      <c r="F415" s="376">
        <f>VLOOKUP(B415,'Costos por actividad CyR'!$B$11:$AQ$61,37,FALSE)</f>
        <v>3.0327750000000001E-2</v>
      </c>
      <c r="G415" s="376">
        <f>VLOOKUP(B415,'Costos por actividad CyR'!$B$11:$AQ$61,42,FALSE)</f>
        <v>0</v>
      </c>
    </row>
    <row r="416" spans="1:7" x14ac:dyDescent="0.2">
      <c r="A416" s="386">
        <v>20</v>
      </c>
      <c r="B416" s="375" t="s">
        <v>345</v>
      </c>
      <c r="C416" s="376">
        <f>VLOOKUP(B416,'Costos por actividad CyR'!$B$11:$AQ$61,3,FALSE)</f>
        <v>2.0218499999999993</v>
      </c>
      <c r="D416" s="376">
        <f>VLOOKUP(B416,'Costos por actividad CyR'!$B$11:$AQ$61,9,FALSE)</f>
        <v>0</v>
      </c>
      <c r="E416" s="376">
        <f>VLOOKUP(B416,'Costos por actividad CyR'!$B$11:$AQ$61,27,FALSE)</f>
        <v>0</v>
      </c>
      <c r="F416" s="376">
        <f>VLOOKUP(B416,'Costos por actividad CyR'!$B$11:$AQ$61,37,FALSE)</f>
        <v>0.10109249999999997</v>
      </c>
      <c r="G416" s="376">
        <f>VLOOKUP(B416,'Costos por actividad CyR'!$B$11:$AQ$61,42,FALSE)</f>
        <v>0</v>
      </c>
    </row>
    <row r="417" spans="1:7" x14ac:dyDescent="0.2">
      <c r="A417" s="386">
        <v>42</v>
      </c>
      <c r="B417" s="375" t="s">
        <v>365</v>
      </c>
      <c r="C417" s="376">
        <f>VLOOKUP(B417,'Costos por actividad CyR'!$B$11:$AQ$61,3,FALSE)</f>
        <v>0.4043699999999999</v>
      </c>
      <c r="D417" s="376">
        <f>VLOOKUP(B417,'Costos por actividad CyR'!$B$11:$AQ$61,9,FALSE)</f>
        <v>0</v>
      </c>
      <c r="E417" s="376">
        <f>VLOOKUP(B417,'Costos por actividad CyR'!$B$11:$AQ$61,27,FALSE)</f>
        <v>6.0635146199011822E-2</v>
      </c>
      <c r="F417" s="376">
        <f>VLOOKUP(B417,'Costos por actividad CyR'!$B$11:$AQ$61,37,FALSE)</f>
        <v>0</v>
      </c>
      <c r="G417" s="376">
        <f>VLOOKUP(B417,'Costos por actividad CyR'!$B$11:$AQ$61,42,FALSE)</f>
        <v>0</v>
      </c>
    </row>
    <row r="418" spans="1:7" x14ac:dyDescent="0.2">
      <c r="A418" s="386">
        <v>12</v>
      </c>
      <c r="B418" s="375" t="s">
        <v>333</v>
      </c>
      <c r="C418" s="376">
        <f>VLOOKUP(B418,'Costos por actividad CyR'!$B$11:$AQ$61,3,FALSE)</f>
        <v>0.4043699999999999</v>
      </c>
      <c r="D418" s="376">
        <f>VLOOKUP(B418,'Costos por actividad CyR'!$B$11:$AQ$61,9,FALSE)</f>
        <v>0</v>
      </c>
      <c r="E418" s="376">
        <f>VLOOKUP(B418,'Costos por actividad CyR'!$B$11:$AQ$61,27,FALSE)</f>
        <v>0</v>
      </c>
      <c r="F418" s="376">
        <f>VLOOKUP(B418,'Costos por actividad CyR'!$B$11:$AQ$61,37,FALSE)</f>
        <v>0</v>
      </c>
      <c r="G418" s="376">
        <f>VLOOKUP(B418,'Costos por actividad CyR'!$B$11:$AQ$61,42,FALSE)</f>
        <v>0</v>
      </c>
    </row>
    <row r="419" spans="1:7" x14ac:dyDescent="0.2">
      <c r="A419" s="386">
        <v>46</v>
      </c>
      <c r="B419" s="102" t="s">
        <v>376</v>
      </c>
      <c r="C419" s="376">
        <f>VLOOKUP(B419,'Costos por actividad CyR'!$B$11:$AQ$69,3,FALSE)</f>
        <v>13.555653843363315</v>
      </c>
      <c r="D419" s="376">
        <f>VLOOKUP(B419,'Costos por actividad CyR'!$B$11:$AQ$69,9,FALSE)</f>
        <v>0</v>
      </c>
      <c r="E419" s="376">
        <f>VLOOKUP(B419,'Costos por actividad CyR'!$B$11:$AQ$69,27,FALSE)</f>
        <v>0</v>
      </c>
      <c r="F419" s="376">
        <f>VLOOKUP(B419,'Costos por actividad CyR'!$B$11:$AQ$69,37,FALSE)</f>
        <v>0</v>
      </c>
      <c r="G419" s="376">
        <f>VLOOKUP(B419,'Costos por actividad CyR'!$B$11:$AQ$69,42,FALSE)</f>
        <v>2.7143157580336323</v>
      </c>
    </row>
    <row r="420" spans="1:7" x14ac:dyDescent="0.2">
      <c r="A420" s="386">
        <v>51</v>
      </c>
      <c r="B420" s="412" t="s">
        <v>410</v>
      </c>
      <c r="C420" s="376">
        <v>0</v>
      </c>
      <c r="D420" s="376">
        <v>0</v>
      </c>
      <c r="E420" s="376">
        <v>0</v>
      </c>
      <c r="F420" s="376">
        <v>0</v>
      </c>
      <c r="G420" s="376">
        <v>0</v>
      </c>
    </row>
    <row r="421" spans="1:7" x14ac:dyDescent="0.2">
      <c r="A421" s="374">
        <v>10</v>
      </c>
      <c r="B421" s="276" t="s">
        <v>372</v>
      </c>
      <c r="C421" s="407">
        <f>VLOOKUP(B421,'Costos por actividad CyR'!$B$11:$AQ$61,3,FALSE)</f>
        <v>3.7857564056055275</v>
      </c>
      <c r="D421" s="407">
        <f>VLOOKUP(B421,'Costos por actividad CyR'!$B$11:$AQ$61,9,FALSE)</f>
        <v>0</v>
      </c>
      <c r="E421" s="407">
        <f>VLOOKUP(B421,'Costos por actividad CyR'!$B$11:$AQ$61,27,FALSE)</f>
        <v>0</v>
      </c>
      <c r="F421" s="407">
        <f>VLOOKUP(B421,'Costos por actividad CyR'!$B$11:$AQ$61,37,FALSE)</f>
        <v>0</v>
      </c>
      <c r="G421" s="407">
        <f>VLOOKUP(B421,'Costos por actividad CyR'!$B$11:$AQ$61,42,FALSE)</f>
        <v>0.75804076930178654</v>
      </c>
    </row>
    <row r="422" spans="1:7" x14ac:dyDescent="0.2">
      <c r="A422" s="623" t="s">
        <v>401</v>
      </c>
      <c r="B422" s="623"/>
      <c r="C422" s="411">
        <f>SUM(C407:C421)</f>
        <v>96.950231654574367</v>
      </c>
      <c r="D422" s="411">
        <f t="shared" ref="D422" si="26">SUM(D407:D421)</f>
        <v>1.1715262711864407</v>
      </c>
      <c r="E422" s="411">
        <f t="shared" ref="E422" si="27">SUM(E407:E421)</f>
        <v>0.66698660818913003</v>
      </c>
      <c r="F422" s="411">
        <f t="shared" ref="F422" si="28">SUM(F407:F421)</f>
        <v>3.4897837500000004</v>
      </c>
      <c r="G422" s="411">
        <f t="shared" ref="G422" si="29">SUM(G407:G421)</f>
        <v>4.2303972966372054</v>
      </c>
    </row>
    <row r="423" spans="1:7" x14ac:dyDescent="0.2">
      <c r="A423" s="386"/>
      <c r="B423" s="282"/>
      <c r="C423" s="278"/>
      <c r="D423" s="278"/>
      <c r="E423" s="278"/>
      <c r="F423" s="278"/>
      <c r="G423" s="278"/>
    </row>
    <row r="424" spans="1:7" x14ac:dyDescent="0.2">
      <c r="A424" s="403" t="s">
        <v>456</v>
      </c>
      <c r="B424" s="409" t="s">
        <v>426</v>
      </c>
      <c r="C424" s="410">
        <f>ROUND(C442,2)</f>
        <v>345.76</v>
      </c>
      <c r="D424" s="410">
        <f>ROUND(D442,2)</f>
        <v>41.24</v>
      </c>
      <c r="E424" s="410">
        <f>ROUND(E442,2)</f>
        <v>576.07000000000005</v>
      </c>
      <c r="F424" s="410"/>
      <c r="G424" s="411">
        <f>+C442+D442+E442+F442+G442</f>
        <v>986.97652885358889</v>
      </c>
    </row>
    <row r="425" spans="1:7" x14ac:dyDescent="0.2">
      <c r="B425" s="282"/>
      <c r="C425" s="278"/>
      <c r="D425" s="278"/>
      <c r="E425" s="278"/>
      <c r="F425" s="278"/>
      <c r="G425" s="278"/>
    </row>
    <row r="426" spans="1:7" x14ac:dyDescent="0.2">
      <c r="A426" s="403" t="s">
        <v>393</v>
      </c>
      <c r="B426" s="424" t="s">
        <v>418</v>
      </c>
      <c r="C426" s="392" t="s">
        <v>395</v>
      </c>
      <c r="D426" s="392" t="s">
        <v>435</v>
      </c>
      <c r="E426" s="392" t="s">
        <v>436</v>
      </c>
      <c r="F426" s="392" t="s">
        <v>398</v>
      </c>
      <c r="G426" s="392" t="s">
        <v>399</v>
      </c>
    </row>
    <row r="427" spans="1:7" x14ac:dyDescent="0.2">
      <c r="A427" s="374">
        <v>11</v>
      </c>
      <c r="B427" s="405" t="s">
        <v>373</v>
      </c>
      <c r="C427" s="376">
        <f>VLOOKUP(B427,'Costos por actividad CyR'!$B$11:$AQ$61,3,FALSE)</f>
        <v>15.704773543186299</v>
      </c>
      <c r="D427" s="376">
        <f>VLOOKUP(B427,'Costos por actividad CyR'!$B$11:$AQ$61,9,FALSE)</f>
        <v>0</v>
      </c>
      <c r="E427" s="376">
        <f>VLOOKUP(B427,'Costos por actividad CyR'!$B$11:$AQ$61,27,FALSE)</f>
        <v>0</v>
      </c>
      <c r="F427" s="376">
        <f>VLOOKUP(B427,'Costos por actividad CyR'!$B$11:$AQ$61,37,FALSE)</f>
        <v>0</v>
      </c>
      <c r="G427" s="376">
        <f>VLOOKUP(B427,'Costos por actividad CyR'!$B$11:$AQ$61,42,FALSE)</f>
        <v>2.9540323152141994</v>
      </c>
    </row>
    <row r="428" spans="1:7" x14ac:dyDescent="0.2">
      <c r="A428" s="386" t="s">
        <v>441</v>
      </c>
      <c r="B428" s="375" t="s">
        <v>363</v>
      </c>
      <c r="C428" s="376">
        <f>VLOOKUP(B428,'Costos por actividad CyR'!$B$11:$AQ$61,3,FALSE)</f>
        <v>1.5983999999999996</v>
      </c>
      <c r="D428" s="376">
        <f>VLOOKUP(B428,'Costos por actividad CyR'!$B$11:$AQ$61,9,FALSE)</f>
        <v>0</v>
      </c>
      <c r="E428" s="376">
        <f>VLOOKUP(B428,'Costos por actividad CyR'!$B$11:$AQ$61,27,FALSE)</f>
        <v>0</v>
      </c>
      <c r="F428" s="376">
        <f>VLOOKUP(B428,'Costos por actividad CyR'!$B$11:$AQ$61,37,FALSE)</f>
        <v>7.9919999999999991E-2</v>
      </c>
      <c r="G428" s="376">
        <f>VLOOKUP(B428,'Costos por actividad CyR'!$B$11:$AQ$61,42,FALSE)</f>
        <v>0</v>
      </c>
    </row>
    <row r="429" spans="1:7" x14ac:dyDescent="0.2">
      <c r="A429" s="386">
        <v>44</v>
      </c>
      <c r="B429" s="383" t="s">
        <v>366</v>
      </c>
      <c r="C429" s="376">
        <f>VLOOKUP(B429,'Costos por actividad CyR'!$B$11:$AQ$61,3,FALSE)</f>
        <v>2.0218499999999993</v>
      </c>
      <c r="D429" s="376">
        <f>VLOOKUP(B429,'Costos por actividad CyR'!$B$11:$AQ$61,9,FALSE)</f>
        <v>0</v>
      </c>
      <c r="E429" s="376">
        <f>VLOOKUP(B429,'Costos por actividad CyR'!$B$11:$AQ$61,27,FALSE)</f>
        <v>0</v>
      </c>
      <c r="F429" s="376">
        <f>VLOOKUP(B429,'Costos por actividad CyR'!$B$11:$AQ$61,37,FALSE)</f>
        <v>0</v>
      </c>
      <c r="G429" s="376">
        <f>VLOOKUP(B429,'Costos por actividad CyR'!$B$11:$AQ$61,42,FALSE)</f>
        <v>0</v>
      </c>
    </row>
    <row r="430" spans="1:7" x14ac:dyDescent="0.2">
      <c r="A430" s="386">
        <v>14</v>
      </c>
      <c r="B430" s="375" t="s">
        <v>337</v>
      </c>
      <c r="C430" s="376">
        <f>VLOOKUP(B430,'Costos por actividad CyR'!$B$11:$AQ$61,3,FALSE)</f>
        <v>109.18669081845067</v>
      </c>
      <c r="D430" s="376">
        <f>VLOOKUP(B430,'Costos por actividad CyR'!$B$11:$AQ$61,9,FALSE)</f>
        <v>0</v>
      </c>
      <c r="E430" s="376">
        <f>VLOOKUP(B430,'Costos por actividad CyR'!$B$11:$AQ$61,27,FALSE)</f>
        <v>496.85776048421968</v>
      </c>
      <c r="F430" s="376">
        <f>VLOOKUP(B430,'Costos por actividad CyR'!$B$11:$AQ$61,37,FALSE)</f>
        <v>5.4593345409225336</v>
      </c>
      <c r="G430" s="376">
        <f>VLOOKUP(B430,'Costos por actividad CyR'!$B$11:$AQ$61,42,FALSE)</f>
        <v>0</v>
      </c>
    </row>
    <row r="431" spans="1:7" x14ac:dyDescent="0.2">
      <c r="A431" s="386">
        <v>36</v>
      </c>
      <c r="B431" s="375" t="s">
        <v>361</v>
      </c>
      <c r="C431" s="376">
        <f>VLOOKUP(B431,'Costos por actividad CyR'!$B$11:$AQ$61,3,FALSE)</f>
        <v>65.164500000000004</v>
      </c>
      <c r="D431" s="376">
        <f>VLOOKUP(B431,'Costos por actividad CyR'!$B$11:$AQ$61,9,FALSE)</f>
        <v>0</v>
      </c>
      <c r="E431" s="376">
        <f>VLOOKUP(B431,'Costos por actividad CyR'!$B$11:$AQ$61,27,FALSE)</f>
        <v>0</v>
      </c>
      <c r="F431" s="376">
        <f>VLOOKUP(B431,'Costos por actividad CyR'!$B$11:$AQ$61,37,FALSE)</f>
        <v>3.2582250000000004</v>
      </c>
      <c r="G431" s="376">
        <f>VLOOKUP(B431,'Costos por actividad CyR'!$B$11:$AQ$61,42,FALSE)</f>
        <v>0</v>
      </c>
    </row>
    <row r="432" spans="1:7" x14ac:dyDescent="0.2">
      <c r="A432" s="386">
        <v>1</v>
      </c>
      <c r="B432" s="375" t="s">
        <v>324</v>
      </c>
      <c r="C432" s="376">
        <f>VLOOKUP(B432,'Costos por actividad CyR'!$B$11:$AQ$61,3,FALSE)</f>
        <v>1.5983999999999996</v>
      </c>
      <c r="D432" s="376">
        <f>VLOOKUP(B432,'Costos por actividad CyR'!$B$11:$AQ$61,9,FALSE)</f>
        <v>0</v>
      </c>
      <c r="E432" s="376">
        <f>VLOOKUP(B432,'Costos por actividad CyR'!$B$11:$AQ$61,27,FALSE)</f>
        <v>0</v>
      </c>
      <c r="F432" s="376">
        <f>VLOOKUP(B432,'Costos por actividad CyR'!$B$11:$AQ$61,37,FALSE)</f>
        <v>7.9919999999999991E-2</v>
      </c>
      <c r="G432" s="376">
        <f>VLOOKUP(B432,'Costos por actividad CyR'!$B$11:$AQ$61,42,FALSE)</f>
        <v>0</v>
      </c>
    </row>
    <row r="433" spans="1:7" x14ac:dyDescent="0.2">
      <c r="A433" s="386">
        <v>40</v>
      </c>
      <c r="B433" s="375" t="s">
        <v>369</v>
      </c>
      <c r="C433" s="376">
        <f>VLOOKUP(B433,'Costos por actividad CyR'!$B$11:$AQ$61,3,FALSE)</f>
        <v>3.1967999999999992</v>
      </c>
      <c r="D433" s="376">
        <f>VLOOKUP(B433,'Costos por actividad CyR'!$B$11:$AQ$61,9,FALSE)</f>
        <v>0</v>
      </c>
      <c r="E433" s="376">
        <f>VLOOKUP(B433,'Costos por actividad CyR'!$B$11:$AQ$61,27,FALSE)</f>
        <v>0.60635146199011825</v>
      </c>
      <c r="F433" s="376">
        <f>VLOOKUP(B433,'Costos por actividad CyR'!$B$11:$AQ$61,37,FALSE)</f>
        <v>0</v>
      </c>
      <c r="G433" s="376">
        <f>VLOOKUP(B433,'Costos por actividad CyR'!$B$11:$AQ$61,42,FALSE)</f>
        <v>0</v>
      </c>
    </row>
    <row r="434" spans="1:7" x14ac:dyDescent="0.2">
      <c r="A434" s="386">
        <v>25</v>
      </c>
      <c r="B434" s="375" t="s">
        <v>351</v>
      </c>
      <c r="C434" s="376">
        <f>VLOOKUP(B434,'Costos por actividad CyR'!$B$11:$AQ$61,3,FALSE)</f>
        <v>0.60655499999999996</v>
      </c>
      <c r="D434" s="376">
        <f>VLOOKUP(B434,'Costos por actividad CyR'!$B$11:$AQ$61,9,FALSE)</f>
        <v>1.1715262711864407</v>
      </c>
      <c r="E434" s="376">
        <f>VLOOKUP(B434,'Costos por actividad CyR'!$B$11:$AQ$61,27,FALSE)</f>
        <v>0</v>
      </c>
      <c r="F434" s="376">
        <f>VLOOKUP(B434,'Costos por actividad CyR'!$B$11:$AQ$61,37,FALSE)</f>
        <v>3.0327750000000001E-2</v>
      </c>
      <c r="G434" s="376">
        <f>VLOOKUP(B434,'Costos por actividad CyR'!$B$11:$AQ$61,42,FALSE)</f>
        <v>0</v>
      </c>
    </row>
    <row r="435" spans="1:7" x14ac:dyDescent="0.2">
      <c r="A435" s="386">
        <v>32</v>
      </c>
      <c r="B435" s="375" t="s">
        <v>357</v>
      </c>
      <c r="C435" s="376">
        <f>VLOOKUP(B435,'Costos por actividad CyR'!$B$11:$AQ$61,3,FALSE)</f>
        <v>109.18669081845067</v>
      </c>
      <c r="D435" s="376">
        <f>VLOOKUP(B435,'Costos por actividad CyR'!$B$11:$AQ$61,9,FALSE)</f>
        <v>40.066361665633032</v>
      </c>
      <c r="E435" s="376">
        <f>VLOOKUP(B435,'Costos por actividad CyR'!$B$11:$AQ$61,27,FALSE)</f>
        <v>78.540423692174684</v>
      </c>
      <c r="F435" s="376">
        <f>VLOOKUP(B435,'Costos por actividad CyR'!$B$11:$AQ$61,37,FALSE)</f>
        <v>5.4593345409225336</v>
      </c>
      <c r="G435" s="376">
        <f>VLOOKUP(B435,'Costos por actividad CyR'!$B$11:$AQ$61,42,FALSE)</f>
        <v>0</v>
      </c>
    </row>
    <row r="436" spans="1:7" x14ac:dyDescent="0.2">
      <c r="A436" s="386">
        <v>20</v>
      </c>
      <c r="B436" s="375" t="s">
        <v>347</v>
      </c>
      <c r="C436" s="376">
        <f>VLOOKUP(B436,'Costos por actividad CyR'!$B$11:$AQ$61,3,FALSE)</f>
        <v>2.2377599999999993</v>
      </c>
      <c r="D436" s="376">
        <f>VLOOKUP(B436,'Costos por actividad CyR'!$B$11:$AQ$61,9,FALSE)</f>
        <v>0</v>
      </c>
      <c r="E436" s="376">
        <f>VLOOKUP(B436,'Costos por actividad CyR'!$B$11:$AQ$61,27,FALSE)</f>
        <v>0</v>
      </c>
      <c r="F436" s="376">
        <f>VLOOKUP(B436,'Costos por actividad CyR'!$B$11:$AQ$61,37,FALSE)</f>
        <v>0.11188799999999997</v>
      </c>
      <c r="G436" s="376">
        <f>VLOOKUP(B436,'Costos por actividad CyR'!$B$11:$AQ$61,42,FALSE)</f>
        <v>0</v>
      </c>
    </row>
    <row r="437" spans="1:7" x14ac:dyDescent="0.2">
      <c r="A437" s="386">
        <v>42</v>
      </c>
      <c r="B437" s="375" t="s">
        <v>365</v>
      </c>
      <c r="C437" s="376">
        <f>VLOOKUP(B437,'Costos por actividad CyR'!$B$11:$AQ$61,3,FALSE)</f>
        <v>0.4043699999999999</v>
      </c>
      <c r="D437" s="376">
        <f>VLOOKUP(B437,'Costos por actividad CyR'!$B$11:$AQ$61,9,FALSE)</f>
        <v>0</v>
      </c>
      <c r="E437" s="376">
        <f>VLOOKUP(B437,'Costos por actividad CyR'!$B$11:$AQ$61,27,FALSE)</f>
        <v>6.0635146199011822E-2</v>
      </c>
      <c r="F437" s="376">
        <f>VLOOKUP(B437,'Costos por actividad CyR'!$B$11:$AQ$61,37,FALSE)</f>
        <v>0</v>
      </c>
      <c r="G437" s="376">
        <f>VLOOKUP(B437,'Costos por actividad CyR'!$B$11:$AQ$61,42,FALSE)</f>
        <v>0</v>
      </c>
    </row>
    <row r="438" spans="1:7" x14ac:dyDescent="0.2">
      <c r="A438" s="386">
        <v>12</v>
      </c>
      <c r="B438" s="375" t="s">
        <v>333</v>
      </c>
      <c r="C438" s="376">
        <f>VLOOKUP(B438,'Costos por actividad CyR'!$B$11:$AQ$61,3,FALSE)</f>
        <v>0.4043699999999999</v>
      </c>
      <c r="D438" s="376">
        <f>VLOOKUP(B438,'Costos por actividad CyR'!$B$11:$AQ$61,9,FALSE)</f>
        <v>0</v>
      </c>
      <c r="E438" s="376">
        <f>VLOOKUP(B438,'Costos por actividad CyR'!$B$11:$AQ$61,27,FALSE)</f>
        <v>0</v>
      </c>
      <c r="F438" s="376">
        <f>VLOOKUP(B438,'Costos por actividad CyR'!$B$11:$AQ$61,37,FALSE)</f>
        <v>0</v>
      </c>
      <c r="G438" s="376">
        <f>VLOOKUP(B438,'Costos por actividad CyR'!$B$11:$AQ$61,42,FALSE)</f>
        <v>0</v>
      </c>
    </row>
    <row r="439" spans="1:7" x14ac:dyDescent="0.2">
      <c r="A439" s="386">
        <v>47</v>
      </c>
      <c r="B439" s="102" t="s">
        <v>375</v>
      </c>
      <c r="C439" s="376">
        <f>VLOOKUP(B439,'Costos por actividad CyR'!$B$11:$AQ$69,3,FALSE)</f>
        <v>18.744688514085961</v>
      </c>
      <c r="D439" s="376">
        <f>VLOOKUP(B439,'Costos por actividad CyR'!$B$11:$AQ$69,9,FALSE)</f>
        <v>0</v>
      </c>
      <c r="E439" s="376">
        <f>VLOOKUP(B439,'Costos por actividad CyR'!$B$11:$AQ$69,27,FALSE)</f>
        <v>0</v>
      </c>
      <c r="F439" s="376">
        <f>VLOOKUP(B439,'Costos por actividad CyR'!$B$11:$AQ$69,37,FALSE)</f>
        <v>0</v>
      </c>
      <c r="G439" s="376">
        <f>VLOOKUP(B439,'Costos por actividad CyR'!$B$11:$AQ$69,42,FALSE)</f>
        <v>3.5258334325526355</v>
      </c>
    </row>
    <row r="440" spans="1:7" x14ac:dyDescent="0.2">
      <c r="A440" s="386">
        <v>50</v>
      </c>
      <c r="B440" s="412" t="s">
        <v>410</v>
      </c>
      <c r="C440" s="376">
        <v>0</v>
      </c>
      <c r="D440" s="376">
        <v>0</v>
      </c>
      <c r="E440" s="376">
        <v>0</v>
      </c>
      <c r="F440" s="376">
        <v>0</v>
      </c>
      <c r="G440" s="376">
        <v>0</v>
      </c>
    </row>
    <row r="441" spans="1:7" x14ac:dyDescent="0.2">
      <c r="A441" s="374">
        <v>11</v>
      </c>
      <c r="B441" s="405" t="s">
        <v>373</v>
      </c>
      <c r="C441" s="407">
        <f>VLOOKUP(B441,'Costos por actividad CyR'!$B$11:$AQ$61,3,FALSE)</f>
        <v>15.704773543186299</v>
      </c>
      <c r="D441" s="407">
        <f>VLOOKUP(B441,'Costos por actividad CyR'!$B$11:$AQ$61,9,FALSE)</f>
        <v>0</v>
      </c>
      <c r="E441" s="407">
        <f>VLOOKUP(B441,'Costos por actividad CyR'!$B$11:$AQ$61,27,FALSE)</f>
        <v>0</v>
      </c>
      <c r="F441" s="407">
        <f>VLOOKUP(B441,'Costos por actividad CyR'!$B$11:$AQ$61,37,FALSE)</f>
        <v>0</v>
      </c>
      <c r="G441" s="407">
        <f>VLOOKUP(B441,'Costos por actividad CyR'!$B$11:$AQ$61,42,FALSE)</f>
        <v>2.9540323152141994</v>
      </c>
    </row>
    <row r="442" spans="1:7" x14ac:dyDescent="0.2">
      <c r="A442" s="623" t="s">
        <v>401</v>
      </c>
      <c r="B442" s="623"/>
      <c r="C442" s="411">
        <f>SUM(C427:C441)</f>
        <v>345.76062223735983</v>
      </c>
      <c r="D442" s="411">
        <f t="shared" ref="D442:G442" si="30">SUM(D427:D441)</f>
        <v>41.237887936819476</v>
      </c>
      <c r="E442" s="411">
        <f t="shared" si="30"/>
        <v>576.06517078458353</v>
      </c>
      <c r="F442" s="411">
        <f t="shared" si="30"/>
        <v>14.478949831845068</v>
      </c>
      <c r="G442" s="411">
        <f t="shared" si="30"/>
        <v>9.4338980629810347</v>
      </c>
    </row>
    <row r="443" spans="1:7" x14ac:dyDescent="0.2">
      <c r="A443" s="386"/>
      <c r="B443" s="401"/>
      <c r="C443" s="402"/>
      <c r="D443" s="402"/>
      <c r="E443" s="402"/>
      <c r="F443" s="402"/>
      <c r="G443" s="402"/>
    </row>
    <row r="444" spans="1:7" x14ac:dyDescent="0.2">
      <c r="A444" s="403" t="s">
        <v>457</v>
      </c>
      <c r="B444" s="409" t="s">
        <v>427</v>
      </c>
      <c r="C444" s="410">
        <f>ROUND(C463,2)</f>
        <v>211.94</v>
      </c>
      <c r="D444" s="410">
        <f>ROUND(D463,2)</f>
        <v>87.9</v>
      </c>
      <c r="E444" s="410">
        <f>ROUND(E463,2)</f>
        <v>431.58</v>
      </c>
      <c r="F444" s="410"/>
      <c r="G444" s="411">
        <f>+C463+D463+E463+F463+G463</f>
        <v>745.60831616370842</v>
      </c>
    </row>
    <row r="445" spans="1:7" x14ac:dyDescent="0.2">
      <c r="B445" s="282"/>
      <c r="C445" s="278"/>
      <c r="D445" s="278"/>
      <c r="E445" s="278"/>
      <c r="F445" s="278"/>
      <c r="G445" s="278"/>
    </row>
    <row r="446" spans="1:7" x14ac:dyDescent="0.2">
      <c r="A446" s="403" t="s">
        <v>393</v>
      </c>
      <c r="B446" s="423" t="s">
        <v>418</v>
      </c>
      <c r="C446" s="371" t="s">
        <v>395</v>
      </c>
      <c r="D446" s="371" t="s">
        <v>435</v>
      </c>
      <c r="E446" s="371" t="s">
        <v>436</v>
      </c>
      <c r="F446" s="371" t="s">
        <v>398</v>
      </c>
      <c r="G446" s="371" t="s">
        <v>399</v>
      </c>
    </row>
    <row r="447" spans="1:7" x14ac:dyDescent="0.2">
      <c r="A447" s="374">
        <v>11</v>
      </c>
      <c r="B447" s="405" t="s">
        <v>373</v>
      </c>
      <c r="C447" s="376">
        <f>VLOOKUP(B447,'Costos por actividad CyR'!$B$11:$AQ$61,3,FALSE)</f>
        <v>15.704773543186299</v>
      </c>
      <c r="D447" s="376">
        <f>VLOOKUP(B447,'Costos por actividad CyR'!$B$11:$AQ$61,9,FALSE)</f>
        <v>0</v>
      </c>
      <c r="E447" s="376">
        <f>VLOOKUP(B447,'Costos por actividad CyR'!$B$11:$AQ$61,27,FALSE)</f>
        <v>0</v>
      </c>
      <c r="F447" s="376">
        <f>VLOOKUP(B447,'Costos por actividad CyR'!$B$11:$AQ$61,37,FALSE)</f>
        <v>0</v>
      </c>
      <c r="G447" s="376">
        <f>VLOOKUP(B447,'Costos por actividad CyR'!$B$11:$AQ$61,42,FALSE)</f>
        <v>2.9540323152141994</v>
      </c>
    </row>
    <row r="448" spans="1:7" x14ac:dyDescent="0.2">
      <c r="A448" s="386" t="s">
        <v>441</v>
      </c>
      <c r="B448" s="375" t="s">
        <v>363</v>
      </c>
      <c r="C448" s="376">
        <f>VLOOKUP(B448,'Costos por actividad CyR'!$B$11:$AQ$61,3,FALSE)</f>
        <v>1.5983999999999996</v>
      </c>
      <c r="D448" s="376">
        <f>VLOOKUP(B448,'Costos por actividad CyR'!$B$11:$AQ$61,9,FALSE)</f>
        <v>0</v>
      </c>
      <c r="E448" s="376">
        <f>VLOOKUP(B448,'Costos por actividad CyR'!$B$11:$AQ$61,27,FALSE)</f>
        <v>0</v>
      </c>
      <c r="F448" s="376">
        <f>VLOOKUP(B448,'Costos por actividad CyR'!$B$11:$AQ$61,37,FALSE)</f>
        <v>7.9919999999999991E-2</v>
      </c>
      <c r="G448" s="376">
        <f>VLOOKUP(B448,'Costos por actividad CyR'!$B$11:$AQ$61,42,FALSE)</f>
        <v>0</v>
      </c>
    </row>
    <row r="449" spans="1:7" x14ac:dyDescent="0.2">
      <c r="A449" s="386">
        <v>44</v>
      </c>
      <c r="B449" s="383" t="s">
        <v>366</v>
      </c>
      <c r="C449" s="376">
        <f>VLOOKUP(B449,'Costos por actividad CyR'!$B$11:$AQ$61,3,FALSE)</f>
        <v>2.0218499999999993</v>
      </c>
      <c r="D449" s="376">
        <f>VLOOKUP(B449,'Costos por actividad CyR'!$B$11:$AQ$61,9,FALSE)</f>
        <v>0</v>
      </c>
      <c r="E449" s="376">
        <f>VLOOKUP(B449,'Costos por actividad CyR'!$B$11:$AQ$61,27,FALSE)</f>
        <v>0</v>
      </c>
      <c r="F449" s="376">
        <f>VLOOKUP(B449,'Costos por actividad CyR'!$B$11:$AQ$61,37,FALSE)</f>
        <v>0</v>
      </c>
      <c r="G449" s="376">
        <f>VLOOKUP(B449,'Costos por actividad CyR'!$B$11:$AQ$61,42,FALSE)</f>
        <v>0</v>
      </c>
    </row>
    <row r="450" spans="1:7" x14ac:dyDescent="0.2">
      <c r="A450" s="386">
        <v>13</v>
      </c>
      <c r="B450" s="375" t="s">
        <v>336</v>
      </c>
      <c r="C450" s="376">
        <f>VLOOKUP(B450,'Costos por actividad CyR'!$B$11:$AQ$61,3,FALSE)</f>
        <v>72.002513432095895</v>
      </c>
      <c r="D450" s="376">
        <f>VLOOKUP(B450,'Costos por actividad CyR'!$B$11:$AQ$61,9,FALSE)</f>
        <v>0</v>
      </c>
      <c r="E450" s="376">
        <f>VLOOKUP(B450,'Costos por actividad CyR'!$B$11:$AQ$61,27,FALSE)</f>
        <v>327.64989308624376</v>
      </c>
      <c r="F450" s="376">
        <f>VLOOKUP(B450,'Costos por actividad CyR'!$B$11:$AQ$61,37,FALSE)</f>
        <v>3.6001256716047951</v>
      </c>
      <c r="G450" s="376">
        <f>VLOOKUP(B450,'Costos por actividad CyR'!$B$11:$AQ$61,42,FALSE)</f>
        <v>0</v>
      </c>
    </row>
    <row r="451" spans="1:7" x14ac:dyDescent="0.2">
      <c r="A451" s="386">
        <v>6</v>
      </c>
      <c r="B451" s="375" t="s">
        <v>329</v>
      </c>
      <c r="C451" s="376">
        <f>VLOOKUP(B451,'Costos por actividad CyR'!$B$11:$AQ$61,3,FALSE)</f>
        <v>4.0436999999999985</v>
      </c>
      <c r="D451" s="376">
        <f>VLOOKUP(B451,'Costos por actividad CyR'!$B$11:$AQ$61,9,FALSE)</f>
        <v>1.4108000000000001</v>
      </c>
      <c r="E451" s="376">
        <f>VLOOKUP(B451,'Costos por actividad CyR'!$B$11:$AQ$61,27,FALSE)</f>
        <v>0</v>
      </c>
      <c r="F451" s="376">
        <f>VLOOKUP(B451,'Costos por actividad CyR'!$B$11:$AQ$61,37,FALSE)</f>
        <v>0.20218499999999995</v>
      </c>
      <c r="G451" s="376">
        <f>VLOOKUP(B451,'Costos por actividad CyR'!$B$11:$AQ$61,42,FALSE)</f>
        <v>0</v>
      </c>
    </row>
    <row r="452" spans="1:7" x14ac:dyDescent="0.2">
      <c r="A452" s="386">
        <v>18</v>
      </c>
      <c r="B452" s="375" t="s">
        <v>340</v>
      </c>
      <c r="C452" s="376">
        <f>VLOOKUP(B452,'Costos por actividad CyR'!$B$11:$AQ$61,3,FALSE)</f>
        <v>17.377199999999998</v>
      </c>
      <c r="D452" s="376">
        <f>VLOOKUP(B452,'Costos por actividad CyR'!$B$11:$AQ$61,9,FALSE)</f>
        <v>45.255849178134902</v>
      </c>
      <c r="E452" s="376">
        <f>VLOOKUP(B452,'Costos por actividad CyR'!$B$11:$AQ$61,27,FALSE)</f>
        <v>51.465632623954811</v>
      </c>
      <c r="F452" s="376">
        <f>VLOOKUP(B452,'Costos por actividad CyR'!$B$11:$AQ$61,37,FALSE)</f>
        <v>0</v>
      </c>
      <c r="G452" s="376">
        <f>VLOOKUP(B452,'Costos por actividad CyR'!$B$11:$AQ$61,42,FALSE)</f>
        <v>0</v>
      </c>
    </row>
    <row r="453" spans="1:7" x14ac:dyDescent="0.2">
      <c r="A453" s="386">
        <v>1</v>
      </c>
      <c r="B453" s="375" t="s">
        <v>324</v>
      </c>
      <c r="C453" s="376">
        <f>VLOOKUP(B453,'Costos por actividad CyR'!$B$11:$AQ$61,3,FALSE)</f>
        <v>1.5983999999999996</v>
      </c>
      <c r="D453" s="376">
        <f>VLOOKUP(B453,'Costos por actividad CyR'!$B$11:$AQ$61,9,FALSE)</f>
        <v>0</v>
      </c>
      <c r="E453" s="376">
        <f>VLOOKUP(B453,'Costos por actividad CyR'!$B$11:$AQ$61,27,FALSE)</f>
        <v>0</v>
      </c>
      <c r="F453" s="376">
        <f>VLOOKUP(B453,'Costos por actividad CyR'!$B$11:$AQ$61,37,FALSE)</f>
        <v>7.9919999999999991E-2</v>
      </c>
      <c r="G453" s="376">
        <f>VLOOKUP(B453,'Costos por actividad CyR'!$B$11:$AQ$61,42,FALSE)</f>
        <v>0</v>
      </c>
    </row>
    <row r="454" spans="1:7" x14ac:dyDescent="0.2">
      <c r="A454" s="386">
        <v>40</v>
      </c>
      <c r="B454" s="375" t="s">
        <v>369</v>
      </c>
      <c r="C454" s="376">
        <f>VLOOKUP(B454,'Costos por actividad CyR'!$B$11:$AQ$61,3,FALSE)</f>
        <v>3.1967999999999992</v>
      </c>
      <c r="D454" s="376">
        <f>VLOOKUP(B454,'Costos por actividad CyR'!$B$11:$AQ$61,9,FALSE)</f>
        <v>0</v>
      </c>
      <c r="E454" s="376">
        <f>VLOOKUP(B454,'Costos por actividad CyR'!$B$11:$AQ$61,27,FALSE)</f>
        <v>0.60635146199011825</v>
      </c>
      <c r="F454" s="376">
        <f>VLOOKUP(B454,'Costos por actividad CyR'!$B$11:$AQ$61,37,FALSE)</f>
        <v>0</v>
      </c>
      <c r="G454" s="376">
        <f>VLOOKUP(B454,'Costos por actividad CyR'!$B$11:$AQ$61,42,FALSE)</f>
        <v>0</v>
      </c>
    </row>
    <row r="455" spans="1:7" x14ac:dyDescent="0.2">
      <c r="A455" s="386">
        <v>25</v>
      </c>
      <c r="B455" s="375" t="s">
        <v>351</v>
      </c>
      <c r="C455" s="376">
        <f>VLOOKUP(B455,'Costos por actividad CyR'!$B$11:$AQ$61,3,FALSE)</f>
        <v>0.60655499999999996</v>
      </c>
      <c r="D455" s="376">
        <f>VLOOKUP(B455,'Costos por actividad CyR'!$B$11:$AQ$61,9,FALSE)</f>
        <v>1.1715262711864407</v>
      </c>
      <c r="E455" s="376">
        <f>VLOOKUP(B455,'Costos por actividad CyR'!$B$11:$AQ$61,27,FALSE)</f>
        <v>0</v>
      </c>
      <c r="F455" s="376">
        <f>VLOOKUP(B455,'Costos por actividad CyR'!$B$11:$AQ$61,37,FALSE)</f>
        <v>3.0327750000000001E-2</v>
      </c>
      <c r="G455" s="376">
        <f>VLOOKUP(B455,'Costos por actividad CyR'!$B$11:$AQ$61,42,FALSE)</f>
        <v>0</v>
      </c>
    </row>
    <row r="456" spans="1:7" x14ac:dyDescent="0.2">
      <c r="A456" s="386">
        <v>31</v>
      </c>
      <c r="B456" s="276" t="s">
        <v>356</v>
      </c>
      <c r="C456" s="376">
        <f>VLOOKUP(B456,'Costos por actividad CyR'!$B$11:$AQ$61,3,FALSE)</f>
        <v>72.002513432095895</v>
      </c>
      <c r="D456" s="376">
        <f>VLOOKUP(B456,'Costos por actividad CyR'!$B$11:$AQ$61,9,FALSE)</f>
        <v>40.066361665633032</v>
      </c>
      <c r="E456" s="376">
        <f>VLOOKUP(B456,'Costos por actividad CyR'!$B$11:$AQ$61,27,FALSE)</f>
        <v>51.79301496792587</v>
      </c>
      <c r="F456" s="376">
        <f>VLOOKUP(B456,'Costos por actividad CyR'!$B$11:$AQ$61,37,FALSE)</f>
        <v>3.6001256716047951</v>
      </c>
      <c r="G456" s="376">
        <f>VLOOKUP(B456,'Costos por actividad CyR'!$B$11:$AQ$61,42,FALSE)</f>
        <v>0</v>
      </c>
    </row>
    <row r="457" spans="1:7" x14ac:dyDescent="0.2">
      <c r="A457" s="386">
        <v>20</v>
      </c>
      <c r="B457" s="375" t="s">
        <v>347</v>
      </c>
      <c r="C457" s="376">
        <f>VLOOKUP(B457,'Costos por actividad CyR'!$B$11:$AQ$61,3,FALSE)</f>
        <v>2.2377599999999993</v>
      </c>
      <c r="D457" s="376">
        <f>VLOOKUP(B457,'Costos por actividad CyR'!$B$11:$AQ$61,9,FALSE)</f>
        <v>0</v>
      </c>
      <c r="E457" s="376">
        <f>VLOOKUP(B457,'Costos por actividad CyR'!$B$11:$AQ$61,27,FALSE)</f>
        <v>0</v>
      </c>
      <c r="F457" s="376">
        <f>VLOOKUP(B457,'Costos por actividad CyR'!$B$11:$AQ$61,37,FALSE)</f>
        <v>0.11188799999999997</v>
      </c>
      <c r="G457" s="376">
        <f>VLOOKUP(B457,'Costos por actividad CyR'!$B$11:$AQ$61,42,FALSE)</f>
        <v>0</v>
      </c>
    </row>
    <row r="458" spans="1:7" x14ac:dyDescent="0.2">
      <c r="A458" s="386">
        <v>42</v>
      </c>
      <c r="B458" s="375" t="s">
        <v>365</v>
      </c>
      <c r="C458" s="376">
        <f>VLOOKUP(B458,'Costos por actividad CyR'!$B$11:$AQ$61,3,FALSE)</f>
        <v>0.4043699999999999</v>
      </c>
      <c r="D458" s="376">
        <f>VLOOKUP(B458,'Costos por actividad CyR'!$B$11:$AQ$61,9,FALSE)</f>
        <v>0</v>
      </c>
      <c r="E458" s="376">
        <f>VLOOKUP(B458,'Costos por actividad CyR'!$B$11:$AQ$61,27,FALSE)</f>
        <v>6.0635146199011822E-2</v>
      </c>
      <c r="F458" s="376">
        <f>VLOOKUP(B458,'Costos por actividad CyR'!$B$11:$AQ$61,37,FALSE)</f>
        <v>0</v>
      </c>
      <c r="G458" s="376">
        <f>VLOOKUP(B458,'Costos por actividad CyR'!$B$11:$AQ$61,42,FALSE)</f>
        <v>0</v>
      </c>
    </row>
    <row r="459" spans="1:7" x14ac:dyDescent="0.2">
      <c r="A459" s="386">
        <v>12</v>
      </c>
      <c r="B459" s="375" t="s">
        <v>333</v>
      </c>
      <c r="C459" s="376">
        <f>VLOOKUP(B459,'Costos por actividad CyR'!$B$11:$AQ$61,3,FALSE)</f>
        <v>0.4043699999999999</v>
      </c>
      <c r="D459" s="376">
        <f>VLOOKUP(B459,'Costos por actividad CyR'!$B$11:$AQ$61,9,FALSE)</f>
        <v>0</v>
      </c>
      <c r="E459" s="376">
        <f>VLOOKUP(B459,'Costos por actividad CyR'!$B$11:$AQ$61,27,FALSE)</f>
        <v>0</v>
      </c>
      <c r="F459" s="376">
        <f>VLOOKUP(B459,'Costos por actividad CyR'!$B$11:$AQ$61,37,FALSE)</f>
        <v>0</v>
      </c>
      <c r="G459" s="376">
        <f>VLOOKUP(B459,'Costos por actividad CyR'!$B$11:$AQ$61,42,FALSE)</f>
        <v>0</v>
      </c>
    </row>
    <row r="460" spans="1:7" x14ac:dyDescent="0.2">
      <c r="A460" s="386">
        <v>47</v>
      </c>
      <c r="B460" s="102" t="s">
        <v>375</v>
      </c>
      <c r="C460" s="376">
        <f>VLOOKUP(B460,'Costos por actividad CyR'!$B$11:$AQ$69,3,FALSE)</f>
        <v>18.744688514085961</v>
      </c>
      <c r="D460" s="376">
        <f>VLOOKUP(B460,'Costos por actividad CyR'!$B$11:$AQ$69,9,FALSE)</f>
        <v>0</v>
      </c>
      <c r="E460" s="376">
        <f>VLOOKUP(B460,'Costos por actividad CyR'!$B$11:$AQ$69,27,FALSE)</f>
        <v>0</v>
      </c>
      <c r="F460" s="376">
        <f>VLOOKUP(B460,'Costos por actividad CyR'!$B$11:$AQ$69,37,FALSE)</f>
        <v>0</v>
      </c>
      <c r="G460" s="376">
        <f>VLOOKUP(B460,'Costos por actividad CyR'!$B$11:$AQ$69,42,FALSE)</f>
        <v>3.5258334325526355</v>
      </c>
    </row>
    <row r="461" spans="1:7" x14ac:dyDescent="0.2">
      <c r="A461" s="386">
        <v>50</v>
      </c>
      <c r="B461" s="412" t="s">
        <v>410</v>
      </c>
      <c r="C461" s="376">
        <v>0</v>
      </c>
      <c r="D461" s="376">
        <v>0</v>
      </c>
      <c r="E461" s="376">
        <v>0</v>
      </c>
      <c r="F461" s="376">
        <v>0</v>
      </c>
      <c r="G461" s="376">
        <v>0</v>
      </c>
    </row>
    <row r="462" spans="1:7" x14ac:dyDescent="0.2">
      <c r="A462" s="374">
        <v>11</v>
      </c>
      <c r="B462" s="405" t="s">
        <v>373</v>
      </c>
      <c r="C462" s="407">
        <f>VLOOKUP(B462,'Costos por actividad CyR'!$B$11:$AQ$61,3,FALSE)</f>
        <v>15.704773543186299</v>
      </c>
      <c r="D462" s="407">
        <f>VLOOKUP(B462,'Costos por actividad CyR'!$B$11:$AQ$61,9,FALSE)</f>
        <v>0</v>
      </c>
      <c r="E462" s="407">
        <f>VLOOKUP(B462,'Costos por actividad CyR'!$B$11:$AQ$61,27,FALSE)</f>
        <v>0</v>
      </c>
      <c r="F462" s="407">
        <f>VLOOKUP(B462,'Costos por actividad CyR'!$B$11:$AQ$61,37,FALSE)</f>
        <v>0</v>
      </c>
      <c r="G462" s="407">
        <f>VLOOKUP(B462,'Costos por actividad CyR'!$B$11:$AQ$61,42,FALSE)</f>
        <v>2.9540323152141994</v>
      </c>
    </row>
    <row r="463" spans="1:7" x14ac:dyDescent="0.2">
      <c r="A463" s="623" t="s">
        <v>401</v>
      </c>
      <c r="B463" s="623"/>
      <c r="C463" s="411">
        <f>SUM(C448:C462)</f>
        <v>211.94389392146405</v>
      </c>
      <c r="D463" s="411">
        <f t="shared" ref="D463" si="31">SUM(D448:D462)</f>
        <v>87.90453711495438</v>
      </c>
      <c r="E463" s="411">
        <f t="shared" ref="E463" si="32">SUM(E448:E462)</f>
        <v>431.57552728631362</v>
      </c>
      <c r="F463" s="411">
        <f t="shared" ref="F463" si="33">SUM(F448:F462)</f>
        <v>7.7044920932095904</v>
      </c>
      <c r="G463" s="411">
        <f t="shared" ref="G463" si="34">SUM(G448:G462)</f>
        <v>6.4798657477668353</v>
      </c>
    </row>
    <row r="464" spans="1:7" x14ac:dyDescent="0.2">
      <c r="A464" s="386"/>
      <c r="B464" s="282"/>
      <c r="C464" s="278"/>
      <c r="D464" s="278"/>
      <c r="E464" s="278"/>
      <c r="F464" s="278"/>
      <c r="G464" s="278"/>
    </row>
    <row r="465" spans="1:7" x14ac:dyDescent="0.2">
      <c r="A465" s="403" t="s">
        <v>458</v>
      </c>
      <c r="B465" s="409" t="s">
        <v>428</v>
      </c>
      <c r="C465" s="410">
        <f>ROUND(C481,2)</f>
        <v>96.95</v>
      </c>
      <c r="D465" s="410">
        <f>ROUND(D481,2)</f>
        <v>1.17</v>
      </c>
      <c r="E465" s="410">
        <f>ROUND(E481,2)</f>
        <v>0.67</v>
      </c>
      <c r="F465" s="410"/>
      <c r="G465" s="411">
        <f>+C481+D481+E481+F481+G481</f>
        <v>106.50892558058715</v>
      </c>
    </row>
    <row r="466" spans="1:7" x14ac:dyDescent="0.2">
      <c r="B466" s="282"/>
      <c r="C466" s="278"/>
      <c r="D466" s="278"/>
      <c r="E466" s="278"/>
      <c r="F466" s="278"/>
      <c r="G466" s="278"/>
    </row>
    <row r="467" spans="1:7" x14ac:dyDescent="0.2">
      <c r="A467" s="403" t="s">
        <v>393</v>
      </c>
      <c r="B467" s="423" t="s">
        <v>418</v>
      </c>
      <c r="C467" s="371" t="s">
        <v>395</v>
      </c>
      <c r="D467" s="371" t="s">
        <v>435</v>
      </c>
      <c r="E467" s="371" t="s">
        <v>436</v>
      </c>
      <c r="F467" s="371" t="s">
        <v>398</v>
      </c>
      <c r="G467" s="371" t="s">
        <v>399</v>
      </c>
    </row>
    <row r="468" spans="1:7" x14ac:dyDescent="0.2">
      <c r="A468" s="374">
        <v>10</v>
      </c>
      <c r="B468" s="375" t="s">
        <v>372</v>
      </c>
      <c r="C468" s="376">
        <f>VLOOKUP(B468,'Costos por actividad CyR'!$B$11:$AQ$61,3,FALSE)</f>
        <v>3.7857564056055275</v>
      </c>
      <c r="D468" s="376">
        <f>VLOOKUP(B468,'Costos por actividad CyR'!$B$11:$AQ$61,9,FALSE)</f>
        <v>0</v>
      </c>
      <c r="E468" s="376">
        <f>VLOOKUP(B468,'Costos por actividad CyR'!$B$11:$AQ$61,27,FALSE)</f>
        <v>0</v>
      </c>
      <c r="F468" s="376">
        <f>VLOOKUP(B468,'Costos por actividad CyR'!$B$11:$AQ$61,37,FALSE)</f>
        <v>0</v>
      </c>
      <c r="G468" s="376">
        <f>VLOOKUP(B468,'Costos por actividad CyR'!$B$11:$AQ$61,42,FALSE)</f>
        <v>0.75804076930178654</v>
      </c>
    </row>
    <row r="469" spans="1:7" x14ac:dyDescent="0.2">
      <c r="A469" s="386" t="s">
        <v>432</v>
      </c>
      <c r="B469" s="375" t="s">
        <v>362</v>
      </c>
      <c r="C469" s="376">
        <f>VLOOKUP(B469,'Costos por actividad CyR'!$B$11:$AQ$61,3,FALSE)</f>
        <v>0.4043699999999999</v>
      </c>
      <c r="D469" s="376">
        <f>VLOOKUP(B469,'Costos por actividad CyR'!$B$11:$AQ$61,9,FALSE)</f>
        <v>0</v>
      </c>
      <c r="E469" s="376">
        <f>VLOOKUP(B469,'Costos por actividad CyR'!$B$11:$AQ$61,27,FALSE)</f>
        <v>0</v>
      </c>
      <c r="F469" s="376">
        <f>VLOOKUP(B469,'Costos por actividad CyR'!$B$11:$AQ$61,37,FALSE)</f>
        <v>2.0218499999999997E-2</v>
      </c>
      <c r="G469" s="376">
        <f>VLOOKUP(B469,'Costos por actividad CyR'!$B$11:$AQ$61,42,FALSE)</f>
        <v>0</v>
      </c>
    </row>
    <row r="470" spans="1:7" x14ac:dyDescent="0.2">
      <c r="A470" s="386">
        <v>44</v>
      </c>
      <c r="B470" s="383" t="s">
        <v>366</v>
      </c>
      <c r="C470" s="376">
        <f>VLOOKUP(B470,'Costos por actividad CyR'!$B$11:$AQ$61,3,FALSE)</f>
        <v>2.0218499999999993</v>
      </c>
      <c r="D470" s="376">
        <f>VLOOKUP(B470,'Costos por actividad CyR'!$B$11:$AQ$61,9,FALSE)</f>
        <v>0</v>
      </c>
      <c r="E470" s="376">
        <f>VLOOKUP(B470,'Costos por actividad CyR'!$B$11:$AQ$61,27,FALSE)</f>
        <v>0</v>
      </c>
      <c r="F470" s="376">
        <f>VLOOKUP(B470,'Costos por actividad CyR'!$B$11:$AQ$61,37,FALSE)</f>
        <v>0</v>
      </c>
      <c r="G470" s="376">
        <f>VLOOKUP(B470,'Costos por actividad CyR'!$B$11:$AQ$61,42,FALSE)</f>
        <v>0</v>
      </c>
    </row>
    <row r="471" spans="1:7" x14ac:dyDescent="0.2">
      <c r="A471" s="386">
        <v>36</v>
      </c>
      <c r="B471" s="375" t="s">
        <v>361</v>
      </c>
      <c r="C471" s="376">
        <f>VLOOKUP(B471,'Costos por actividad CyR'!$B$11:$AQ$61,3,FALSE)</f>
        <v>65.164500000000004</v>
      </c>
      <c r="D471" s="376">
        <f>VLOOKUP(B471,'Costos por actividad CyR'!$B$11:$AQ$61,9,FALSE)</f>
        <v>0</v>
      </c>
      <c r="E471" s="376">
        <f>VLOOKUP(B471,'Costos por actividad CyR'!$B$11:$AQ$61,27,FALSE)</f>
        <v>0</v>
      </c>
      <c r="F471" s="376">
        <f>VLOOKUP(B471,'Costos por actividad CyR'!$B$11:$AQ$61,37,FALSE)</f>
        <v>3.2582250000000004</v>
      </c>
      <c r="G471" s="376">
        <f>VLOOKUP(B471,'Costos por actividad CyR'!$B$11:$AQ$61,42,FALSE)</f>
        <v>0</v>
      </c>
    </row>
    <row r="472" spans="1:7" x14ac:dyDescent="0.2">
      <c r="A472" s="386">
        <v>1</v>
      </c>
      <c r="B472" s="375" t="s">
        <v>324</v>
      </c>
      <c r="C472" s="376">
        <f>VLOOKUP(B472,'Costos por actividad CyR'!$B$11:$AQ$61,3,FALSE)</f>
        <v>1.5983999999999996</v>
      </c>
      <c r="D472" s="376">
        <f>VLOOKUP(B472,'Costos por actividad CyR'!$B$11:$AQ$61,9,FALSE)</f>
        <v>0</v>
      </c>
      <c r="E472" s="376">
        <f>VLOOKUP(B472,'Costos por actividad CyR'!$B$11:$AQ$61,27,FALSE)</f>
        <v>0</v>
      </c>
      <c r="F472" s="376">
        <f>VLOOKUP(B472,'Costos por actividad CyR'!$B$11:$AQ$61,37,FALSE)</f>
        <v>7.9919999999999991E-2</v>
      </c>
      <c r="G472" s="376">
        <f>VLOOKUP(B472,'Costos por actividad CyR'!$B$11:$AQ$61,42,FALSE)</f>
        <v>0</v>
      </c>
    </row>
    <row r="473" spans="1:7" x14ac:dyDescent="0.2">
      <c r="A473" s="386">
        <v>40</v>
      </c>
      <c r="B473" s="375" t="s">
        <v>369</v>
      </c>
      <c r="C473" s="376">
        <f>VLOOKUP(B473,'Costos por actividad CyR'!$B$11:$AQ$61,3,FALSE)</f>
        <v>3.1967999999999992</v>
      </c>
      <c r="D473" s="376">
        <f>VLOOKUP(B473,'Costos por actividad CyR'!$B$11:$AQ$61,9,FALSE)</f>
        <v>0</v>
      </c>
      <c r="E473" s="376">
        <f>VLOOKUP(B473,'Costos por actividad CyR'!$B$11:$AQ$61,27,FALSE)</f>
        <v>0.60635146199011825</v>
      </c>
      <c r="F473" s="376">
        <f>VLOOKUP(B473,'Costos por actividad CyR'!$B$11:$AQ$61,37,FALSE)</f>
        <v>0</v>
      </c>
      <c r="G473" s="376">
        <f>VLOOKUP(B473,'Costos por actividad CyR'!$B$11:$AQ$61,42,FALSE)</f>
        <v>0</v>
      </c>
    </row>
    <row r="474" spans="1:7" x14ac:dyDescent="0.2">
      <c r="A474" s="386">
        <v>25</v>
      </c>
      <c r="B474" s="375" t="s">
        <v>351</v>
      </c>
      <c r="C474" s="376">
        <f>VLOOKUP(B474,'Costos por actividad CyR'!$B$11:$AQ$61,3,FALSE)</f>
        <v>0.60655499999999996</v>
      </c>
      <c r="D474" s="376">
        <f>VLOOKUP(B474,'Costos por actividad CyR'!$B$11:$AQ$61,9,FALSE)</f>
        <v>1.1715262711864407</v>
      </c>
      <c r="E474" s="376">
        <f>VLOOKUP(B474,'Costos por actividad CyR'!$B$11:$AQ$61,27,FALSE)</f>
        <v>0</v>
      </c>
      <c r="F474" s="376">
        <f>VLOOKUP(B474,'Costos por actividad CyR'!$B$11:$AQ$61,37,FALSE)</f>
        <v>3.0327750000000001E-2</v>
      </c>
      <c r="G474" s="376">
        <f>VLOOKUP(B474,'Costos por actividad CyR'!$B$11:$AQ$61,42,FALSE)</f>
        <v>0</v>
      </c>
    </row>
    <row r="475" spans="1:7" x14ac:dyDescent="0.2">
      <c r="A475" s="386">
        <v>20</v>
      </c>
      <c r="B475" s="375" t="s">
        <v>345</v>
      </c>
      <c r="C475" s="376">
        <f>VLOOKUP(B475,'Costos por actividad CyR'!$B$11:$AQ$61,3,FALSE)</f>
        <v>2.0218499999999993</v>
      </c>
      <c r="D475" s="376">
        <f>VLOOKUP(B475,'Costos por actividad CyR'!$B$11:$AQ$61,9,FALSE)</f>
        <v>0</v>
      </c>
      <c r="E475" s="376">
        <f>VLOOKUP(B475,'Costos por actividad CyR'!$B$11:$AQ$61,27,FALSE)</f>
        <v>0</v>
      </c>
      <c r="F475" s="376">
        <f>VLOOKUP(B475,'Costos por actividad CyR'!$B$11:$AQ$61,37,FALSE)</f>
        <v>0.10109249999999997</v>
      </c>
      <c r="G475" s="376">
        <f>VLOOKUP(B475,'Costos por actividad CyR'!$B$11:$AQ$61,42,FALSE)</f>
        <v>0</v>
      </c>
    </row>
    <row r="476" spans="1:7" x14ac:dyDescent="0.2">
      <c r="A476" s="386">
        <v>42</v>
      </c>
      <c r="B476" s="375" t="s">
        <v>365</v>
      </c>
      <c r="C476" s="376">
        <f>VLOOKUP(B476,'Costos por actividad CyR'!$B$11:$AQ$61,3,FALSE)</f>
        <v>0.4043699999999999</v>
      </c>
      <c r="D476" s="376">
        <f>VLOOKUP(B476,'Costos por actividad CyR'!$B$11:$AQ$61,9,FALSE)</f>
        <v>0</v>
      </c>
      <c r="E476" s="376">
        <f>VLOOKUP(B476,'Costos por actividad CyR'!$B$11:$AQ$61,27,FALSE)</f>
        <v>6.0635146199011822E-2</v>
      </c>
      <c r="F476" s="376">
        <f>VLOOKUP(B476,'Costos por actividad CyR'!$B$11:$AQ$61,37,FALSE)</f>
        <v>0</v>
      </c>
      <c r="G476" s="376">
        <f>VLOOKUP(B476,'Costos por actividad CyR'!$B$11:$AQ$61,42,FALSE)</f>
        <v>0</v>
      </c>
    </row>
    <row r="477" spans="1:7" x14ac:dyDescent="0.2">
      <c r="A477" s="386">
        <v>12</v>
      </c>
      <c r="B477" s="375" t="s">
        <v>333</v>
      </c>
      <c r="C477" s="376">
        <f>VLOOKUP(B477,'Costos por actividad CyR'!$B$11:$AQ$61,3,FALSE)</f>
        <v>0.4043699999999999</v>
      </c>
      <c r="D477" s="376">
        <f>VLOOKUP(B477,'Costos por actividad CyR'!$B$11:$AQ$61,9,FALSE)</f>
        <v>0</v>
      </c>
      <c r="E477" s="376">
        <f>VLOOKUP(B477,'Costos por actividad CyR'!$B$11:$AQ$61,27,FALSE)</f>
        <v>0</v>
      </c>
      <c r="F477" s="376">
        <f>VLOOKUP(B477,'Costos por actividad CyR'!$B$11:$AQ$61,37,FALSE)</f>
        <v>0</v>
      </c>
      <c r="G477" s="376">
        <f>VLOOKUP(B477,'Costos por actividad CyR'!$B$11:$AQ$61,42,FALSE)</f>
        <v>0</v>
      </c>
    </row>
    <row r="478" spans="1:7" x14ac:dyDescent="0.2">
      <c r="A478" s="386">
        <v>46</v>
      </c>
      <c r="B478" s="102" t="s">
        <v>376</v>
      </c>
      <c r="C478" s="376">
        <f>VLOOKUP(B478,'Costos por actividad CyR'!$B$11:$AQ$69,3,FALSE)</f>
        <v>13.555653843363315</v>
      </c>
      <c r="D478" s="376">
        <f>VLOOKUP(B478,'Costos por actividad CyR'!$B$11:$AQ$69,9,FALSE)</f>
        <v>0</v>
      </c>
      <c r="E478" s="376">
        <f>VLOOKUP(B478,'Costos por actividad CyR'!$B$11:$AQ$69,27,FALSE)</f>
        <v>0</v>
      </c>
      <c r="F478" s="376">
        <f>VLOOKUP(B478,'Costos por actividad CyR'!$B$11:$AQ$69,37,FALSE)</f>
        <v>0</v>
      </c>
      <c r="G478" s="376">
        <f>VLOOKUP(B478,'Costos por actividad CyR'!$B$11:$AQ$69,42,FALSE)</f>
        <v>2.7143157580336323</v>
      </c>
    </row>
    <row r="479" spans="1:7" x14ac:dyDescent="0.2">
      <c r="A479" s="386">
        <v>51</v>
      </c>
      <c r="B479" s="412" t="s">
        <v>410</v>
      </c>
      <c r="C479" s="376">
        <v>0</v>
      </c>
      <c r="D479" s="376">
        <v>0</v>
      </c>
      <c r="E479" s="376">
        <v>0</v>
      </c>
      <c r="F479" s="376">
        <v>0</v>
      </c>
      <c r="G479" s="376">
        <v>0</v>
      </c>
    </row>
    <row r="480" spans="1:7" x14ac:dyDescent="0.2">
      <c r="A480" s="374">
        <v>10</v>
      </c>
      <c r="B480" s="375" t="s">
        <v>372</v>
      </c>
      <c r="C480" s="407">
        <f>VLOOKUP(B480,'Costos por actividad CyR'!$B$11:$AQ$61,3,FALSE)</f>
        <v>3.7857564056055275</v>
      </c>
      <c r="D480" s="407">
        <f>VLOOKUP(B480,'Costos por actividad CyR'!$B$11:$AQ$61,9,FALSE)</f>
        <v>0</v>
      </c>
      <c r="E480" s="407">
        <f>VLOOKUP(B480,'Costos por actividad CyR'!$B$11:$AQ$61,27,FALSE)</f>
        <v>0</v>
      </c>
      <c r="F480" s="407">
        <f>VLOOKUP(B480,'Costos por actividad CyR'!$B$11:$AQ$61,37,FALSE)</f>
        <v>0</v>
      </c>
      <c r="G480" s="407">
        <f>VLOOKUP(B480,'Costos por actividad CyR'!$B$11:$AQ$61,42,FALSE)</f>
        <v>0.75804076930178654</v>
      </c>
    </row>
    <row r="481" spans="1:7" x14ac:dyDescent="0.2">
      <c r="A481" s="623" t="s">
        <v>401</v>
      </c>
      <c r="B481" s="623"/>
      <c r="C481" s="411">
        <f>SUM(C468:C480)</f>
        <v>96.950231654574367</v>
      </c>
      <c r="D481" s="411">
        <f t="shared" ref="D481:G481" si="35">SUM(D468:D480)</f>
        <v>1.1715262711864407</v>
      </c>
      <c r="E481" s="411">
        <f t="shared" si="35"/>
        <v>0.66698660818913003</v>
      </c>
      <c r="F481" s="411">
        <f t="shared" si="35"/>
        <v>3.4897837500000004</v>
      </c>
      <c r="G481" s="411">
        <f t="shared" si="35"/>
        <v>4.2303972966372054</v>
      </c>
    </row>
    <row r="482" spans="1:7" x14ac:dyDescent="0.2">
      <c r="A482" s="386"/>
      <c r="B482" s="282"/>
      <c r="C482" s="278"/>
      <c r="D482" s="278"/>
      <c r="E482" s="278"/>
      <c r="F482" s="278"/>
      <c r="G482" s="278"/>
    </row>
    <row r="483" spans="1:7" x14ac:dyDescent="0.2">
      <c r="A483" s="403" t="s">
        <v>459</v>
      </c>
      <c r="B483" s="409" t="s">
        <v>429</v>
      </c>
      <c r="C483" s="410">
        <f>ROUND(C501,2)</f>
        <v>345.76</v>
      </c>
      <c r="D483" s="410">
        <f>ROUND(D501,2)</f>
        <v>41.24</v>
      </c>
      <c r="E483" s="410">
        <f>ROUND(E501,2)</f>
        <v>576.07000000000005</v>
      </c>
      <c r="F483" s="410"/>
      <c r="G483" s="411">
        <f>+G501+F501+E501+D501+C501</f>
        <v>986.97652885358889</v>
      </c>
    </row>
    <row r="484" spans="1:7" x14ac:dyDescent="0.2">
      <c r="B484" s="282"/>
      <c r="C484" s="278"/>
      <c r="D484" s="278"/>
      <c r="E484" s="278"/>
      <c r="F484" s="278"/>
      <c r="G484" s="278"/>
    </row>
    <row r="485" spans="1:7" x14ac:dyDescent="0.2">
      <c r="A485" s="403" t="s">
        <v>393</v>
      </c>
      <c r="B485" s="423" t="s">
        <v>418</v>
      </c>
      <c r="C485" s="371" t="s">
        <v>395</v>
      </c>
      <c r="D485" s="371" t="s">
        <v>435</v>
      </c>
      <c r="E485" s="371" t="s">
        <v>436</v>
      </c>
      <c r="F485" s="371" t="s">
        <v>398</v>
      </c>
      <c r="G485" s="371" t="s">
        <v>399</v>
      </c>
    </row>
    <row r="486" spans="1:7" x14ac:dyDescent="0.2">
      <c r="A486" s="374">
        <v>11</v>
      </c>
      <c r="B486" s="405" t="s">
        <v>373</v>
      </c>
      <c r="C486" s="376">
        <f>VLOOKUP(B486,'Costos por actividad CyR'!$B$11:$AQ$61,3,FALSE)</f>
        <v>15.704773543186299</v>
      </c>
      <c r="D486" s="376">
        <f>VLOOKUP(B486,'Costos por actividad CyR'!$B$11:$AQ$61,9,FALSE)</f>
        <v>0</v>
      </c>
      <c r="E486" s="376">
        <f>VLOOKUP(B486,'Costos por actividad CyR'!$B$11:$AQ$61,27,FALSE)</f>
        <v>0</v>
      </c>
      <c r="F486" s="376">
        <f>VLOOKUP(B486,'Costos por actividad CyR'!$B$11:$AQ$61,37,FALSE)</f>
        <v>0</v>
      </c>
      <c r="G486" s="376">
        <f>VLOOKUP(B486,'Costos por actividad CyR'!$B$11:$AQ$61,42,FALSE)</f>
        <v>2.9540323152141994</v>
      </c>
    </row>
    <row r="487" spans="1:7" x14ac:dyDescent="0.2">
      <c r="A487" s="386" t="s">
        <v>441</v>
      </c>
      <c r="B487" s="375" t="s">
        <v>363</v>
      </c>
      <c r="C487" s="376">
        <f>VLOOKUP(B487,'Costos por actividad CyR'!$B$11:$AQ$61,3,FALSE)</f>
        <v>1.5983999999999996</v>
      </c>
      <c r="D487" s="376">
        <f>VLOOKUP(B487,'Costos por actividad CyR'!$B$11:$AQ$61,9,FALSE)</f>
        <v>0</v>
      </c>
      <c r="E487" s="376">
        <f>VLOOKUP(B487,'Costos por actividad CyR'!$B$11:$AQ$61,27,FALSE)</f>
        <v>0</v>
      </c>
      <c r="F487" s="376">
        <f>VLOOKUP(B487,'Costos por actividad CyR'!$B$11:$AQ$61,37,FALSE)</f>
        <v>7.9919999999999991E-2</v>
      </c>
      <c r="G487" s="376">
        <f>VLOOKUP(B487,'Costos por actividad CyR'!$B$11:$AQ$61,42,FALSE)</f>
        <v>0</v>
      </c>
    </row>
    <row r="488" spans="1:7" x14ac:dyDescent="0.2">
      <c r="A488" s="386">
        <v>44</v>
      </c>
      <c r="B488" s="383" t="s">
        <v>366</v>
      </c>
      <c r="C488" s="376">
        <f>VLOOKUP(B488,'Costos por actividad CyR'!$B$11:$AQ$61,3,FALSE)</f>
        <v>2.0218499999999993</v>
      </c>
      <c r="D488" s="376">
        <f>VLOOKUP(B488,'Costos por actividad CyR'!$B$11:$AQ$61,9,FALSE)</f>
        <v>0</v>
      </c>
      <c r="E488" s="376">
        <f>VLOOKUP(B488,'Costos por actividad CyR'!$B$11:$AQ$61,27,FALSE)</f>
        <v>0</v>
      </c>
      <c r="F488" s="376">
        <f>VLOOKUP(B488,'Costos por actividad CyR'!$B$11:$AQ$61,37,FALSE)</f>
        <v>0</v>
      </c>
      <c r="G488" s="376">
        <f>VLOOKUP(B488,'Costos por actividad CyR'!$B$11:$AQ$61,42,FALSE)</f>
        <v>0</v>
      </c>
    </row>
    <row r="489" spans="1:7" x14ac:dyDescent="0.2">
      <c r="A489" s="386">
        <v>14</v>
      </c>
      <c r="B489" s="375" t="s">
        <v>337</v>
      </c>
      <c r="C489" s="376">
        <f>VLOOKUP(B489,'Costos por actividad CyR'!$B$11:$AQ$61,3,FALSE)</f>
        <v>109.18669081845067</v>
      </c>
      <c r="D489" s="376">
        <f>VLOOKUP(B489,'Costos por actividad CyR'!$B$11:$AQ$61,9,FALSE)</f>
        <v>0</v>
      </c>
      <c r="E489" s="376">
        <f>VLOOKUP(B489,'Costos por actividad CyR'!$B$11:$AQ$61,27,FALSE)</f>
        <v>496.85776048421968</v>
      </c>
      <c r="F489" s="376">
        <f>VLOOKUP(B489,'Costos por actividad CyR'!$B$11:$AQ$61,37,FALSE)</f>
        <v>5.4593345409225336</v>
      </c>
      <c r="G489" s="376">
        <f>VLOOKUP(B489,'Costos por actividad CyR'!$B$11:$AQ$61,42,FALSE)</f>
        <v>0</v>
      </c>
    </row>
    <row r="490" spans="1:7" x14ac:dyDescent="0.2">
      <c r="A490" s="386">
        <v>36</v>
      </c>
      <c r="B490" s="375" t="s">
        <v>361</v>
      </c>
      <c r="C490" s="376">
        <f>VLOOKUP(B490,'Costos por actividad CyR'!$B$11:$AQ$61,3,FALSE)</f>
        <v>65.164500000000004</v>
      </c>
      <c r="D490" s="376">
        <f>VLOOKUP(B490,'Costos por actividad CyR'!$B$11:$AQ$61,9,FALSE)</f>
        <v>0</v>
      </c>
      <c r="E490" s="376">
        <f>VLOOKUP(B490,'Costos por actividad CyR'!$B$11:$AQ$61,27,FALSE)</f>
        <v>0</v>
      </c>
      <c r="F490" s="376">
        <f>VLOOKUP(B490,'Costos por actividad CyR'!$B$11:$AQ$61,37,FALSE)</f>
        <v>3.2582250000000004</v>
      </c>
      <c r="G490" s="376">
        <f>VLOOKUP(B490,'Costos por actividad CyR'!$B$11:$AQ$61,42,FALSE)</f>
        <v>0</v>
      </c>
    </row>
    <row r="491" spans="1:7" x14ac:dyDescent="0.2">
      <c r="A491" s="386">
        <v>1</v>
      </c>
      <c r="B491" s="375" t="s">
        <v>324</v>
      </c>
      <c r="C491" s="376">
        <f>VLOOKUP(B491,'Costos por actividad CyR'!$B$11:$AQ$61,3,FALSE)</f>
        <v>1.5983999999999996</v>
      </c>
      <c r="D491" s="376">
        <f>VLOOKUP(B491,'Costos por actividad CyR'!$B$11:$AQ$61,9,FALSE)</f>
        <v>0</v>
      </c>
      <c r="E491" s="376">
        <f>VLOOKUP(B491,'Costos por actividad CyR'!$B$11:$AQ$61,27,FALSE)</f>
        <v>0</v>
      </c>
      <c r="F491" s="376">
        <f>VLOOKUP(B491,'Costos por actividad CyR'!$B$11:$AQ$61,37,FALSE)</f>
        <v>7.9919999999999991E-2</v>
      </c>
      <c r="G491" s="376">
        <f>VLOOKUP(B491,'Costos por actividad CyR'!$B$11:$AQ$61,42,FALSE)</f>
        <v>0</v>
      </c>
    </row>
    <row r="492" spans="1:7" x14ac:dyDescent="0.2">
      <c r="A492" s="386">
        <v>40</v>
      </c>
      <c r="B492" s="375" t="s">
        <v>369</v>
      </c>
      <c r="C492" s="376">
        <f>VLOOKUP(B492,'Costos por actividad CyR'!$B$11:$AQ$61,3,FALSE)</f>
        <v>3.1967999999999992</v>
      </c>
      <c r="D492" s="376">
        <f>VLOOKUP(B492,'Costos por actividad CyR'!$B$11:$AQ$61,9,FALSE)</f>
        <v>0</v>
      </c>
      <c r="E492" s="376">
        <f>VLOOKUP(B492,'Costos por actividad CyR'!$B$11:$AQ$61,27,FALSE)</f>
        <v>0.60635146199011825</v>
      </c>
      <c r="F492" s="376">
        <f>VLOOKUP(B492,'Costos por actividad CyR'!$B$11:$AQ$61,37,FALSE)</f>
        <v>0</v>
      </c>
      <c r="G492" s="376">
        <f>VLOOKUP(B492,'Costos por actividad CyR'!$B$11:$AQ$61,42,FALSE)</f>
        <v>0</v>
      </c>
    </row>
    <row r="493" spans="1:7" x14ac:dyDescent="0.2">
      <c r="A493" s="386">
        <v>25</v>
      </c>
      <c r="B493" s="375" t="s">
        <v>351</v>
      </c>
      <c r="C493" s="376">
        <f>VLOOKUP(B493,'Costos por actividad CyR'!$B$11:$AQ$61,3,FALSE)</f>
        <v>0.60655499999999996</v>
      </c>
      <c r="D493" s="376">
        <f>VLOOKUP(B493,'Costos por actividad CyR'!$B$11:$AQ$61,9,FALSE)</f>
        <v>1.1715262711864407</v>
      </c>
      <c r="E493" s="376">
        <f>VLOOKUP(B493,'Costos por actividad CyR'!$B$11:$AQ$61,27,FALSE)</f>
        <v>0</v>
      </c>
      <c r="F493" s="376">
        <f>VLOOKUP(B493,'Costos por actividad CyR'!$B$11:$AQ$61,37,FALSE)</f>
        <v>3.0327750000000001E-2</v>
      </c>
      <c r="G493" s="376">
        <f>VLOOKUP(B493,'Costos por actividad CyR'!$B$11:$AQ$61,42,FALSE)</f>
        <v>0</v>
      </c>
    </row>
    <row r="494" spans="1:7" x14ac:dyDescent="0.2">
      <c r="A494" s="386">
        <v>32</v>
      </c>
      <c r="B494" s="375" t="s">
        <v>357</v>
      </c>
      <c r="C494" s="376">
        <f>VLOOKUP(B494,'Costos por actividad CyR'!$B$11:$AQ$61,3,FALSE)</f>
        <v>109.18669081845067</v>
      </c>
      <c r="D494" s="376">
        <f>VLOOKUP(B494,'Costos por actividad CyR'!$B$11:$AQ$61,9,FALSE)</f>
        <v>40.066361665633032</v>
      </c>
      <c r="E494" s="376">
        <f>VLOOKUP(B494,'Costos por actividad CyR'!$B$11:$AQ$61,27,FALSE)</f>
        <v>78.540423692174684</v>
      </c>
      <c r="F494" s="376">
        <f>VLOOKUP(B494,'Costos por actividad CyR'!$B$11:$AQ$61,37,FALSE)</f>
        <v>5.4593345409225336</v>
      </c>
      <c r="G494" s="376">
        <f>VLOOKUP(B494,'Costos por actividad CyR'!$B$11:$AQ$61,42,FALSE)</f>
        <v>0</v>
      </c>
    </row>
    <row r="495" spans="1:7" x14ac:dyDescent="0.2">
      <c r="A495" s="386">
        <v>20</v>
      </c>
      <c r="B495" s="375" t="s">
        <v>347</v>
      </c>
      <c r="C495" s="376">
        <f>VLOOKUP(B495,'Costos por actividad CyR'!$B$11:$AQ$61,3,FALSE)</f>
        <v>2.2377599999999993</v>
      </c>
      <c r="D495" s="376">
        <f>VLOOKUP(B495,'Costos por actividad CyR'!$B$11:$AQ$61,9,FALSE)</f>
        <v>0</v>
      </c>
      <c r="E495" s="376">
        <f>VLOOKUP(B495,'Costos por actividad CyR'!$B$11:$AQ$61,27,FALSE)</f>
        <v>0</v>
      </c>
      <c r="F495" s="376">
        <f>VLOOKUP(B495,'Costos por actividad CyR'!$B$11:$AQ$61,37,FALSE)</f>
        <v>0.11188799999999997</v>
      </c>
      <c r="G495" s="376">
        <f>VLOOKUP(B495,'Costos por actividad CyR'!$B$11:$AQ$61,42,FALSE)</f>
        <v>0</v>
      </c>
    </row>
    <row r="496" spans="1:7" x14ac:dyDescent="0.2">
      <c r="A496" s="386">
        <v>42</v>
      </c>
      <c r="B496" s="375" t="s">
        <v>365</v>
      </c>
      <c r="C496" s="376">
        <f>VLOOKUP(B496,'Costos por actividad CyR'!$B$11:$AQ$61,3,FALSE)</f>
        <v>0.4043699999999999</v>
      </c>
      <c r="D496" s="376">
        <f>VLOOKUP(B496,'Costos por actividad CyR'!$B$11:$AQ$61,9,FALSE)</f>
        <v>0</v>
      </c>
      <c r="E496" s="376">
        <f>VLOOKUP(B496,'Costos por actividad CyR'!$B$11:$AQ$61,27,FALSE)</f>
        <v>6.0635146199011822E-2</v>
      </c>
      <c r="F496" s="376">
        <f>VLOOKUP(B496,'Costos por actividad CyR'!$B$11:$AQ$61,37,FALSE)</f>
        <v>0</v>
      </c>
      <c r="G496" s="376">
        <f>VLOOKUP(B496,'Costos por actividad CyR'!$B$11:$AQ$61,42,FALSE)</f>
        <v>0</v>
      </c>
    </row>
    <row r="497" spans="1:7" x14ac:dyDescent="0.2">
      <c r="A497" s="386">
        <v>12</v>
      </c>
      <c r="B497" s="375" t="s">
        <v>333</v>
      </c>
      <c r="C497" s="376">
        <f>VLOOKUP(B497,'Costos por actividad CyR'!$B$11:$AQ$61,3,FALSE)</f>
        <v>0.4043699999999999</v>
      </c>
      <c r="D497" s="376">
        <f>VLOOKUP(B497,'Costos por actividad CyR'!$B$11:$AQ$61,9,FALSE)</f>
        <v>0</v>
      </c>
      <c r="E497" s="376">
        <f>VLOOKUP(B497,'Costos por actividad CyR'!$B$11:$AQ$61,27,FALSE)</f>
        <v>0</v>
      </c>
      <c r="F497" s="376">
        <f>VLOOKUP(B497,'Costos por actividad CyR'!$B$11:$AQ$61,37,FALSE)</f>
        <v>0</v>
      </c>
      <c r="G497" s="376">
        <f>VLOOKUP(B497,'Costos por actividad CyR'!$B$11:$AQ$61,42,FALSE)</f>
        <v>0</v>
      </c>
    </row>
    <row r="498" spans="1:7" x14ac:dyDescent="0.2">
      <c r="A498" s="386">
        <v>47</v>
      </c>
      <c r="B498" s="414" t="s">
        <v>375</v>
      </c>
      <c r="C498" s="376">
        <f>VLOOKUP(B498,'Costos por actividad CyR'!$B$11:$AQ$69,3,FALSE)</f>
        <v>18.744688514085961</v>
      </c>
      <c r="D498" s="376">
        <f>VLOOKUP(B498,'Costos por actividad CyR'!$B$11:$AQ$69,9,FALSE)</f>
        <v>0</v>
      </c>
      <c r="E498" s="376">
        <f>VLOOKUP(B498,'Costos por actividad CyR'!$B$11:$AQ$69,27,FALSE)</f>
        <v>0</v>
      </c>
      <c r="F498" s="376">
        <f>VLOOKUP(B498,'Costos por actividad CyR'!$B$11:$AQ$69,37,FALSE)</f>
        <v>0</v>
      </c>
      <c r="G498" s="376">
        <f>VLOOKUP(B498,'Costos por actividad CyR'!$B$11:$AQ$69,42,FALSE)</f>
        <v>3.5258334325526355</v>
      </c>
    </row>
    <row r="499" spans="1:7" x14ac:dyDescent="0.2">
      <c r="A499" s="386">
        <v>50</v>
      </c>
      <c r="B499" s="412" t="s">
        <v>410</v>
      </c>
      <c r="C499" s="376">
        <v>0</v>
      </c>
      <c r="D499" s="376">
        <v>0</v>
      </c>
      <c r="E499" s="376">
        <v>0</v>
      </c>
      <c r="F499" s="376">
        <v>0</v>
      </c>
      <c r="G499" s="376">
        <v>0</v>
      </c>
    </row>
    <row r="500" spans="1:7" x14ac:dyDescent="0.2">
      <c r="A500" s="374">
        <v>11</v>
      </c>
      <c r="B500" s="405" t="s">
        <v>373</v>
      </c>
      <c r="C500" s="407">
        <f>VLOOKUP(B500,'Costos por actividad CyR'!$B$11:$AQ$61,3,FALSE)</f>
        <v>15.704773543186299</v>
      </c>
      <c r="D500" s="407">
        <f>VLOOKUP(B500,'Costos por actividad CyR'!$B$11:$AQ$61,9,FALSE)</f>
        <v>0</v>
      </c>
      <c r="E500" s="407">
        <f>VLOOKUP(B500,'Costos por actividad CyR'!$B$11:$AQ$61,27,FALSE)</f>
        <v>0</v>
      </c>
      <c r="F500" s="407">
        <f>VLOOKUP(B500,'Costos por actividad CyR'!$B$11:$AQ$61,37,FALSE)</f>
        <v>0</v>
      </c>
      <c r="G500" s="407">
        <f>VLOOKUP(B500,'Costos por actividad CyR'!$B$11:$AQ$61,42,FALSE)</f>
        <v>2.9540323152141994</v>
      </c>
    </row>
    <row r="501" spans="1:7" x14ac:dyDescent="0.2">
      <c r="A501" s="623" t="s">
        <v>401</v>
      </c>
      <c r="B501" s="623"/>
      <c r="C501" s="411">
        <f>SUM(C486:C500)</f>
        <v>345.76062223735983</v>
      </c>
      <c r="D501" s="411">
        <f t="shared" ref="D501:G501" si="36">SUM(D486:D500)</f>
        <v>41.237887936819476</v>
      </c>
      <c r="E501" s="411">
        <f t="shared" si="36"/>
        <v>576.06517078458353</v>
      </c>
      <c r="F501" s="411">
        <f t="shared" si="36"/>
        <v>14.478949831845068</v>
      </c>
      <c r="G501" s="411">
        <f t="shared" si="36"/>
        <v>9.4338980629810347</v>
      </c>
    </row>
    <row r="502" spans="1:7" x14ac:dyDescent="0.2">
      <c r="A502" s="386"/>
      <c r="B502" s="282"/>
      <c r="C502" s="278"/>
      <c r="D502" s="278"/>
      <c r="E502" s="278"/>
      <c r="F502" s="278"/>
      <c r="G502" s="278"/>
    </row>
    <row r="503" spans="1:7" x14ac:dyDescent="0.2">
      <c r="A503" s="403" t="s">
        <v>460</v>
      </c>
      <c r="B503" s="409" t="s">
        <v>430</v>
      </c>
      <c r="C503" s="410">
        <f>ROUND(C522,2)</f>
        <v>227.65</v>
      </c>
      <c r="D503" s="410">
        <f>ROUND(D522,2)</f>
        <v>87.9</v>
      </c>
      <c r="E503" s="410">
        <f>ROUND(E522,2)</f>
        <v>431.58</v>
      </c>
      <c r="F503" s="410"/>
      <c r="G503" s="411">
        <f>+G522+F522+E522+D522+C522</f>
        <v>764.26712202210888</v>
      </c>
    </row>
    <row r="504" spans="1:7" x14ac:dyDescent="0.2">
      <c r="B504" s="282"/>
      <c r="C504" s="278"/>
      <c r="D504" s="278"/>
      <c r="E504" s="278"/>
      <c r="F504" s="278"/>
      <c r="G504" s="278"/>
    </row>
    <row r="505" spans="1:7" x14ac:dyDescent="0.2">
      <c r="A505" s="403" t="s">
        <v>393</v>
      </c>
      <c r="B505" s="423" t="s">
        <v>418</v>
      </c>
      <c r="C505" s="371" t="s">
        <v>395</v>
      </c>
      <c r="D505" s="371" t="s">
        <v>435</v>
      </c>
      <c r="E505" s="371" t="s">
        <v>436</v>
      </c>
      <c r="F505" s="371" t="s">
        <v>398</v>
      </c>
      <c r="G505" s="371" t="s">
        <v>399</v>
      </c>
    </row>
    <row r="506" spans="1:7" x14ac:dyDescent="0.2">
      <c r="A506" s="374">
        <v>11</v>
      </c>
      <c r="B506" s="405" t="s">
        <v>373</v>
      </c>
      <c r="C506" s="376">
        <f>VLOOKUP(B506,'Costos por actividad CyR'!$B$11:$AQ$61,3,FALSE)</f>
        <v>15.704773543186299</v>
      </c>
      <c r="D506" s="376">
        <f>VLOOKUP(B506,'Costos por actividad CyR'!$B$11:$AQ$61,9,FALSE)</f>
        <v>0</v>
      </c>
      <c r="E506" s="376">
        <f>VLOOKUP(B506,'Costos por actividad CyR'!$B$11:$AQ$61,27,FALSE)</f>
        <v>0</v>
      </c>
      <c r="F506" s="376">
        <f>VLOOKUP(B506,'Costos por actividad CyR'!$B$11:$AQ$61,37,FALSE)</f>
        <v>0</v>
      </c>
      <c r="G506" s="376">
        <f>VLOOKUP(B506,'Costos por actividad CyR'!$B$11:$AQ$61,42,FALSE)</f>
        <v>2.9540323152141994</v>
      </c>
    </row>
    <row r="507" spans="1:7" x14ac:dyDescent="0.2">
      <c r="A507" s="386" t="s">
        <v>441</v>
      </c>
      <c r="B507" s="375" t="s">
        <v>363</v>
      </c>
      <c r="C507" s="376">
        <f>VLOOKUP(B507,'Costos por actividad CyR'!$B$11:$AQ$61,3,FALSE)</f>
        <v>1.5983999999999996</v>
      </c>
      <c r="D507" s="376">
        <f>VLOOKUP(B507,'Costos por actividad CyR'!$B$11:$AQ$61,9,FALSE)</f>
        <v>0</v>
      </c>
      <c r="E507" s="376">
        <f>VLOOKUP(B507,'Costos por actividad CyR'!$B$11:$AQ$61,27,FALSE)</f>
        <v>0</v>
      </c>
      <c r="F507" s="376">
        <f>VLOOKUP(B507,'Costos por actividad CyR'!$B$11:$AQ$61,37,FALSE)</f>
        <v>7.9919999999999991E-2</v>
      </c>
      <c r="G507" s="376">
        <f>VLOOKUP(B507,'Costos por actividad CyR'!$B$11:$AQ$61,42,FALSE)</f>
        <v>0</v>
      </c>
    </row>
    <row r="508" spans="1:7" x14ac:dyDescent="0.2">
      <c r="A508" s="386">
        <v>44</v>
      </c>
      <c r="B508" s="383" t="s">
        <v>366</v>
      </c>
      <c r="C508" s="376">
        <f>VLOOKUP(B508,'Costos por actividad CyR'!$B$11:$AQ$61,3,FALSE)</f>
        <v>2.0218499999999993</v>
      </c>
      <c r="D508" s="376">
        <f>VLOOKUP(B508,'Costos por actividad CyR'!$B$11:$AQ$61,9,FALSE)</f>
        <v>0</v>
      </c>
      <c r="E508" s="376">
        <f>VLOOKUP(B508,'Costos por actividad CyR'!$B$11:$AQ$61,27,FALSE)</f>
        <v>0</v>
      </c>
      <c r="F508" s="376">
        <f>VLOOKUP(B508,'Costos por actividad CyR'!$B$11:$AQ$61,37,FALSE)</f>
        <v>0</v>
      </c>
      <c r="G508" s="376">
        <f>VLOOKUP(B508,'Costos por actividad CyR'!$B$11:$AQ$61,42,FALSE)</f>
        <v>0</v>
      </c>
    </row>
    <row r="509" spans="1:7" x14ac:dyDescent="0.2">
      <c r="A509" s="386">
        <v>13</v>
      </c>
      <c r="B509" s="375" t="s">
        <v>336</v>
      </c>
      <c r="C509" s="376">
        <f>VLOOKUP(B509,'Costos por actividad CyR'!$B$11:$AQ$61,3,FALSE)</f>
        <v>72.002513432095895</v>
      </c>
      <c r="D509" s="376">
        <f>VLOOKUP(B509,'Costos por actividad CyR'!$B$11:$AQ$61,9,FALSE)</f>
        <v>0</v>
      </c>
      <c r="E509" s="376">
        <f>VLOOKUP(B509,'Costos por actividad CyR'!$B$11:$AQ$61,27,FALSE)</f>
        <v>327.64989308624376</v>
      </c>
      <c r="F509" s="376">
        <f>VLOOKUP(B509,'Costos por actividad CyR'!$B$11:$AQ$61,37,FALSE)</f>
        <v>3.6001256716047951</v>
      </c>
      <c r="G509" s="376">
        <f>VLOOKUP(B509,'Costos por actividad CyR'!$B$11:$AQ$61,42,FALSE)</f>
        <v>0</v>
      </c>
    </row>
    <row r="510" spans="1:7" x14ac:dyDescent="0.2">
      <c r="A510" s="386">
        <v>6</v>
      </c>
      <c r="B510" s="375" t="s">
        <v>329</v>
      </c>
      <c r="C510" s="376">
        <f>VLOOKUP(B510,'Costos por actividad CyR'!$B$11:$AQ$61,3,FALSE)</f>
        <v>4.0436999999999985</v>
      </c>
      <c r="D510" s="376">
        <f>VLOOKUP(B510,'Costos por actividad CyR'!$B$11:$AQ$61,9,FALSE)</f>
        <v>1.4108000000000001</v>
      </c>
      <c r="E510" s="376">
        <f>VLOOKUP(B510,'Costos por actividad CyR'!$B$11:$AQ$61,27,FALSE)</f>
        <v>0</v>
      </c>
      <c r="F510" s="376">
        <f>VLOOKUP(B510,'Costos por actividad CyR'!$B$11:$AQ$61,37,FALSE)</f>
        <v>0.20218499999999995</v>
      </c>
      <c r="G510" s="376">
        <f>VLOOKUP(B510,'Costos por actividad CyR'!$B$11:$AQ$61,42,FALSE)</f>
        <v>0</v>
      </c>
    </row>
    <row r="511" spans="1:7" x14ac:dyDescent="0.2">
      <c r="A511" s="386">
        <v>18</v>
      </c>
      <c r="B511" s="375" t="s">
        <v>340</v>
      </c>
      <c r="C511" s="376">
        <f>VLOOKUP(B511,'Costos por actividad CyR'!$B$11:$AQ$61,3,FALSE)</f>
        <v>17.377199999999998</v>
      </c>
      <c r="D511" s="376">
        <f>VLOOKUP(B511,'Costos por actividad CyR'!$B$11:$AQ$61,9,FALSE)</f>
        <v>45.255849178134902</v>
      </c>
      <c r="E511" s="376">
        <f>VLOOKUP(B511,'Costos por actividad CyR'!$B$11:$AQ$61,27,FALSE)</f>
        <v>51.465632623954811</v>
      </c>
      <c r="F511" s="376">
        <f>VLOOKUP(B511,'Costos por actividad CyR'!$B$11:$AQ$61,37,FALSE)</f>
        <v>0</v>
      </c>
      <c r="G511" s="376">
        <f>VLOOKUP(B511,'Costos por actividad CyR'!$B$11:$AQ$61,42,FALSE)</f>
        <v>0</v>
      </c>
    </row>
    <row r="512" spans="1:7" x14ac:dyDescent="0.2">
      <c r="A512" s="386">
        <v>1</v>
      </c>
      <c r="B512" s="375" t="s">
        <v>324</v>
      </c>
      <c r="C512" s="376">
        <f>VLOOKUP(B512,'Costos por actividad CyR'!$B$11:$AQ$61,3,FALSE)</f>
        <v>1.5983999999999996</v>
      </c>
      <c r="D512" s="376">
        <f>VLOOKUP(B512,'Costos por actividad CyR'!$B$11:$AQ$61,9,FALSE)</f>
        <v>0</v>
      </c>
      <c r="E512" s="376">
        <f>VLOOKUP(B512,'Costos por actividad CyR'!$B$11:$AQ$61,27,FALSE)</f>
        <v>0</v>
      </c>
      <c r="F512" s="376">
        <f>VLOOKUP(B512,'Costos por actividad CyR'!$B$11:$AQ$61,37,FALSE)</f>
        <v>7.9919999999999991E-2</v>
      </c>
      <c r="G512" s="376">
        <f>VLOOKUP(B512,'Costos por actividad CyR'!$B$11:$AQ$61,42,FALSE)</f>
        <v>0</v>
      </c>
    </row>
    <row r="513" spans="1:7" x14ac:dyDescent="0.2">
      <c r="A513" s="386">
        <v>40</v>
      </c>
      <c r="B513" s="375" t="s">
        <v>369</v>
      </c>
      <c r="C513" s="376">
        <f>VLOOKUP(B513,'Costos por actividad CyR'!$B$11:$AQ$61,3,FALSE)</f>
        <v>3.1967999999999992</v>
      </c>
      <c r="D513" s="376">
        <f>VLOOKUP(B513,'Costos por actividad CyR'!$B$11:$AQ$61,9,FALSE)</f>
        <v>0</v>
      </c>
      <c r="E513" s="376">
        <f>VLOOKUP(B513,'Costos por actividad CyR'!$B$11:$AQ$61,27,FALSE)</f>
        <v>0.60635146199011825</v>
      </c>
      <c r="F513" s="376">
        <f>VLOOKUP(B513,'Costos por actividad CyR'!$B$11:$AQ$61,37,FALSE)</f>
        <v>0</v>
      </c>
      <c r="G513" s="376">
        <f>VLOOKUP(B513,'Costos por actividad CyR'!$B$11:$AQ$61,42,FALSE)</f>
        <v>0</v>
      </c>
    </row>
    <row r="514" spans="1:7" x14ac:dyDescent="0.2">
      <c r="A514" s="386">
        <v>25</v>
      </c>
      <c r="B514" s="375" t="s">
        <v>351</v>
      </c>
      <c r="C514" s="376">
        <f>VLOOKUP(B514,'Costos por actividad CyR'!$B$11:$AQ$61,3,FALSE)</f>
        <v>0.60655499999999996</v>
      </c>
      <c r="D514" s="376">
        <f>VLOOKUP(B514,'Costos por actividad CyR'!$B$11:$AQ$61,9,FALSE)</f>
        <v>1.1715262711864407</v>
      </c>
      <c r="E514" s="376">
        <f>VLOOKUP(B514,'Costos por actividad CyR'!$B$11:$AQ$61,27,FALSE)</f>
        <v>0</v>
      </c>
      <c r="F514" s="376">
        <f>VLOOKUP(B514,'Costos por actividad CyR'!$B$11:$AQ$61,37,FALSE)</f>
        <v>3.0327750000000001E-2</v>
      </c>
      <c r="G514" s="376">
        <f>VLOOKUP(B514,'Costos por actividad CyR'!$B$11:$AQ$61,42,FALSE)</f>
        <v>0</v>
      </c>
    </row>
    <row r="515" spans="1:7" x14ac:dyDescent="0.2">
      <c r="A515" s="386">
        <v>31</v>
      </c>
      <c r="B515" s="375" t="s">
        <v>356</v>
      </c>
      <c r="C515" s="376">
        <f>VLOOKUP(B515,'Costos por actividad CyR'!$B$11:$AQ$61,3,FALSE)</f>
        <v>72.002513432095895</v>
      </c>
      <c r="D515" s="376">
        <f>VLOOKUP(B515,'Costos por actividad CyR'!$B$11:$AQ$61,9,FALSE)</f>
        <v>40.066361665633032</v>
      </c>
      <c r="E515" s="376">
        <f>VLOOKUP(B515,'Costos por actividad CyR'!$B$11:$AQ$61,27,FALSE)</f>
        <v>51.79301496792587</v>
      </c>
      <c r="F515" s="376">
        <f>VLOOKUP(B515,'Costos por actividad CyR'!$B$11:$AQ$61,37,FALSE)</f>
        <v>3.6001256716047951</v>
      </c>
      <c r="G515" s="376">
        <f>VLOOKUP(B515,'Costos por actividad CyR'!$B$11:$AQ$61,42,FALSE)</f>
        <v>0</v>
      </c>
    </row>
    <row r="516" spans="1:7" x14ac:dyDescent="0.2">
      <c r="A516" s="386">
        <v>20</v>
      </c>
      <c r="B516" s="375" t="s">
        <v>347</v>
      </c>
      <c r="C516" s="376">
        <f>VLOOKUP(B516,'Costos por actividad CyR'!$B$11:$AQ$61,3,FALSE)</f>
        <v>2.2377599999999993</v>
      </c>
      <c r="D516" s="376">
        <f>VLOOKUP(B516,'Costos por actividad CyR'!$B$11:$AQ$61,9,FALSE)</f>
        <v>0</v>
      </c>
      <c r="E516" s="376">
        <f>VLOOKUP(B516,'Costos por actividad CyR'!$B$11:$AQ$61,27,FALSE)</f>
        <v>0</v>
      </c>
      <c r="F516" s="376">
        <f>VLOOKUP(B516,'Costos por actividad CyR'!$B$11:$AQ$61,37,FALSE)</f>
        <v>0.11188799999999997</v>
      </c>
      <c r="G516" s="376">
        <f>VLOOKUP(B516,'Costos por actividad CyR'!$B$11:$AQ$61,42,FALSE)</f>
        <v>0</v>
      </c>
    </row>
    <row r="517" spans="1:7" x14ac:dyDescent="0.2">
      <c r="A517" s="386">
        <v>42</v>
      </c>
      <c r="B517" s="375" t="s">
        <v>365</v>
      </c>
      <c r="C517" s="376">
        <f>VLOOKUP(B517,'Costos por actividad CyR'!$B$11:$AQ$61,3,FALSE)</f>
        <v>0.4043699999999999</v>
      </c>
      <c r="D517" s="376">
        <f>VLOOKUP(B517,'Costos por actividad CyR'!$B$11:$AQ$61,9,FALSE)</f>
        <v>0</v>
      </c>
      <c r="E517" s="376">
        <f>VLOOKUP(B517,'Costos por actividad CyR'!$B$11:$AQ$61,27,FALSE)</f>
        <v>6.0635146199011822E-2</v>
      </c>
      <c r="F517" s="376">
        <f>VLOOKUP(B517,'Costos por actividad CyR'!$B$11:$AQ$61,37,FALSE)</f>
        <v>0</v>
      </c>
      <c r="G517" s="376">
        <f>VLOOKUP(B517,'Costos por actividad CyR'!$B$11:$AQ$61,42,FALSE)</f>
        <v>0</v>
      </c>
    </row>
    <row r="518" spans="1:7" x14ac:dyDescent="0.2">
      <c r="A518" s="386">
        <v>12</v>
      </c>
      <c r="B518" s="375" t="s">
        <v>333</v>
      </c>
      <c r="C518" s="376">
        <f>VLOOKUP(B518,'Costos por actividad CyR'!$B$11:$AQ$61,3,FALSE)</f>
        <v>0.4043699999999999</v>
      </c>
      <c r="D518" s="376">
        <f>VLOOKUP(B518,'Costos por actividad CyR'!$B$11:$AQ$61,9,FALSE)</f>
        <v>0</v>
      </c>
      <c r="E518" s="376">
        <f>VLOOKUP(B518,'Costos por actividad CyR'!$B$11:$AQ$61,27,FALSE)</f>
        <v>0</v>
      </c>
      <c r="F518" s="376">
        <f>VLOOKUP(B518,'Costos por actividad CyR'!$B$11:$AQ$61,37,FALSE)</f>
        <v>0</v>
      </c>
      <c r="G518" s="376">
        <f>VLOOKUP(B518,'Costos por actividad CyR'!$B$11:$AQ$61,42,FALSE)</f>
        <v>0</v>
      </c>
    </row>
    <row r="519" spans="1:7" x14ac:dyDescent="0.2">
      <c r="A519" s="386">
        <v>47</v>
      </c>
      <c r="B519" s="102" t="s">
        <v>375</v>
      </c>
      <c r="C519" s="376">
        <f>VLOOKUP(B519,'Costos por actividad CyR'!$B$11:$AQ$69,3,FALSE)</f>
        <v>18.744688514085961</v>
      </c>
      <c r="D519" s="376">
        <f>VLOOKUP(B519,'Costos por actividad CyR'!$B$11:$AQ$69,9,FALSE)</f>
        <v>0</v>
      </c>
      <c r="E519" s="376">
        <f>VLOOKUP(B519,'Costos por actividad CyR'!$B$11:$AQ$69,27,FALSE)</f>
        <v>0</v>
      </c>
      <c r="F519" s="376">
        <f>VLOOKUP(B519,'Costos por actividad CyR'!$B$11:$AQ$69,37,FALSE)</f>
        <v>0</v>
      </c>
      <c r="G519" s="376">
        <f>VLOOKUP(B519,'Costos por actividad CyR'!$B$11:$AQ$69,42,FALSE)</f>
        <v>3.5258334325526355</v>
      </c>
    </row>
    <row r="520" spans="1:7" x14ac:dyDescent="0.2">
      <c r="A520" s="386">
        <v>50</v>
      </c>
      <c r="B520" s="412" t="s">
        <v>410</v>
      </c>
      <c r="C520" s="376">
        <v>0</v>
      </c>
      <c r="D520" s="376">
        <v>0</v>
      </c>
      <c r="E520" s="376">
        <v>0</v>
      </c>
      <c r="F520" s="376">
        <v>0</v>
      </c>
      <c r="G520" s="376">
        <v>0</v>
      </c>
    </row>
    <row r="521" spans="1:7" x14ac:dyDescent="0.2">
      <c r="A521" s="374">
        <v>11</v>
      </c>
      <c r="B521" s="405" t="s">
        <v>373</v>
      </c>
      <c r="C521" s="407">
        <f>VLOOKUP(B521,'Costos por actividad CyR'!$B$11:$AQ$61,3,FALSE)</f>
        <v>15.704773543186299</v>
      </c>
      <c r="D521" s="407">
        <f>VLOOKUP(B521,'Costos por actividad CyR'!$B$11:$AQ$61,9,FALSE)</f>
        <v>0</v>
      </c>
      <c r="E521" s="407">
        <f>VLOOKUP(B521,'Costos por actividad CyR'!$B$11:$AQ$61,27,FALSE)</f>
        <v>0</v>
      </c>
      <c r="F521" s="407">
        <f>VLOOKUP(B521,'Costos por actividad CyR'!$B$11:$AQ$61,37,FALSE)</f>
        <v>0</v>
      </c>
      <c r="G521" s="407">
        <f>VLOOKUP(B521,'Costos por actividad CyR'!$B$11:$AQ$61,42,FALSE)</f>
        <v>2.9540323152141994</v>
      </c>
    </row>
    <row r="522" spans="1:7" x14ac:dyDescent="0.2">
      <c r="A522" s="623" t="s">
        <v>401</v>
      </c>
      <c r="B522" s="623"/>
      <c r="C522" s="411">
        <f>SUM(C506:C521)</f>
        <v>227.64866746465034</v>
      </c>
      <c r="D522" s="411">
        <f>SUM(D506:D521)</f>
        <v>87.90453711495438</v>
      </c>
      <c r="E522" s="411">
        <f>SUM(E506:E521)</f>
        <v>431.57552728631362</v>
      </c>
      <c r="F522" s="411">
        <f t="shared" ref="F522:G522" si="37">SUM(F506:F521)</f>
        <v>7.7044920932095904</v>
      </c>
      <c r="G522" s="411">
        <f t="shared" si="37"/>
        <v>9.4338980629810347</v>
      </c>
    </row>
    <row r="523" spans="1:7" x14ac:dyDescent="0.2">
      <c r="C523" s="301"/>
      <c r="D523" s="301"/>
      <c r="E523" s="301"/>
      <c r="F523" s="301"/>
      <c r="G523" s="301"/>
    </row>
    <row r="524" spans="1:7" x14ac:dyDescent="0.2">
      <c r="C524" s="301"/>
      <c r="D524" s="301"/>
      <c r="E524" s="301"/>
      <c r="F524" s="301"/>
      <c r="G524" s="301"/>
    </row>
    <row r="525" spans="1:7" hidden="1" x14ac:dyDescent="0.2">
      <c r="C525" s="301"/>
      <c r="D525" s="301"/>
      <c r="E525" s="301"/>
      <c r="F525" s="301"/>
      <c r="G525" s="301"/>
    </row>
    <row r="526" spans="1:7" hidden="1" x14ac:dyDescent="0.2">
      <c r="C526" s="301"/>
      <c r="D526" s="301"/>
      <c r="E526" s="301"/>
      <c r="F526" s="301"/>
      <c r="G526" s="301"/>
    </row>
    <row r="527" spans="1:7" hidden="1" x14ac:dyDescent="0.2">
      <c r="C527" s="301"/>
      <c r="D527" s="301"/>
      <c r="E527" s="301"/>
      <c r="F527" s="301"/>
      <c r="G527" s="301"/>
    </row>
    <row r="528" spans="1:7" hidden="1" x14ac:dyDescent="0.2">
      <c r="C528" s="301"/>
      <c r="D528" s="301"/>
      <c r="E528" s="301"/>
      <c r="F528" s="301"/>
      <c r="G528" s="301"/>
    </row>
    <row r="529" spans="3:7" hidden="1" x14ac:dyDescent="0.2">
      <c r="C529" s="301"/>
      <c r="D529" s="301"/>
      <c r="E529" s="301"/>
      <c r="F529" s="301"/>
      <c r="G529" s="301"/>
    </row>
    <row r="530" spans="3:7" hidden="1" x14ac:dyDescent="0.2">
      <c r="C530" s="301"/>
      <c r="D530" s="301"/>
      <c r="E530" s="301"/>
      <c r="F530" s="301"/>
      <c r="G530" s="301"/>
    </row>
    <row r="531" spans="3:7" hidden="1" x14ac:dyDescent="0.2">
      <c r="C531" s="301"/>
      <c r="D531" s="301"/>
      <c r="E531" s="301"/>
      <c r="F531" s="301"/>
      <c r="G531" s="301"/>
    </row>
    <row r="532" spans="3:7" hidden="1" x14ac:dyDescent="0.2">
      <c r="C532" s="301"/>
      <c r="D532" s="301"/>
      <c r="E532" s="301"/>
      <c r="F532" s="301"/>
      <c r="G532" s="301"/>
    </row>
    <row r="533" spans="3:7" hidden="1" x14ac:dyDescent="0.2">
      <c r="C533" s="301"/>
      <c r="D533" s="301"/>
      <c r="E533" s="301"/>
      <c r="F533" s="301"/>
      <c r="G533" s="301"/>
    </row>
    <row r="534" spans="3:7" hidden="1" x14ac:dyDescent="0.2">
      <c r="C534" s="301"/>
      <c r="D534" s="301"/>
      <c r="E534" s="301"/>
      <c r="F534" s="301"/>
      <c r="G534" s="301"/>
    </row>
    <row r="535" spans="3:7" hidden="1" x14ac:dyDescent="0.2">
      <c r="C535" s="301"/>
      <c r="D535" s="301"/>
      <c r="E535" s="301"/>
      <c r="F535" s="301"/>
      <c r="G535" s="301"/>
    </row>
    <row r="536" spans="3:7" hidden="1" x14ac:dyDescent="0.2">
      <c r="C536" s="301"/>
      <c r="D536" s="301"/>
      <c r="E536" s="301"/>
      <c r="F536" s="301"/>
      <c r="G536" s="301"/>
    </row>
    <row r="537" spans="3:7" hidden="1" x14ac:dyDescent="0.2">
      <c r="C537" s="301"/>
      <c r="D537" s="301"/>
      <c r="E537" s="301"/>
      <c r="F537" s="301"/>
      <c r="G537" s="301"/>
    </row>
    <row r="538" spans="3:7" hidden="1" x14ac:dyDescent="0.2">
      <c r="C538" s="301"/>
      <c r="D538" s="301"/>
      <c r="E538" s="301"/>
      <c r="F538" s="301"/>
      <c r="G538" s="301"/>
    </row>
    <row r="539" spans="3:7" hidden="1" x14ac:dyDescent="0.2">
      <c r="C539" s="301"/>
      <c r="D539" s="301"/>
      <c r="E539" s="301"/>
      <c r="F539" s="301"/>
      <c r="G539" s="301"/>
    </row>
    <row r="540" spans="3:7" hidden="1" x14ac:dyDescent="0.2">
      <c r="C540" s="301"/>
      <c r="D540" s="301"/>
      <c r="E540" s="301"/>
      <c r="F540" s="301"/>
      <c r="G540" s="301"/>
    </row>
    <row r="541" spans="3:7" hidden="1" x14ac:dyDescent="0.2">
      <c r="C541" s="301"/>
      <c r="D541" s="301"/>
      <c r="E541" s="301"/>
      <c r="F541" s="301"/>
      <c r="G541" s="301"/>
    </row>
    <row r="542" spans="3:7" hidden="1" x14ac:dyDescent="0.2">
      <c r="C542" s="301"/>
      <c r="D542" s="301"/>
      <c r="E542" s="301"/>
      <c r="F542" s="301"/>
      <c r="G542" s="301"/>
    </row>
    <row r="543" spans="3:7" hidden="1" x14ac:dyDescent="0.2">
      <c r="C543" s="301"/>
      <c r="D543" s="301"/>
      <c r="E543" s="301"/>
      <c r="F543" s="301"/>
      <c r="G543" s="301"/>
    </row>
    <row r="544" spans="3:7" hidden="1" x14ac:dyDescent="0.2">
      <c r="C544" s="301"/>
      <c r="D544" s="301"/>
      <c r="E544" s="301"/>
      <c r="F544" s="301"/>
      <c r="G544" s="301"/>
    </row>
    <row r="545" spans="3:7" hidden="1" x14ac:dyDescent="0.2">
      <c r="C545" s="301"/>
      <c r="D545" s="301"/>
      <c r="E545" s="301"/>
      <c r="F545" s="301"/>
      <c r="G545" s="301"/>
    </row>
  </sheetData>
  <sortState xmlns:xlrd2="http://schemas.microsoft.com/office/spreadsheetml/2017/richdata2" ref="B201:B213">
    <sortCondition ref="B201"/>
  </sortState>
  <mergeCells count="26">
    <mergeCell ref="A522:B522"/>
    <mergeCell ref="A404:B404"/>
    <mergeCell ref="A422:B422"/>
    <mergeCell ref="A442:B442"/>
    <mergeCell ref="A463:B463"/>
    <mergeCell ref="A481:B481"/>
    <mergeCell ref="A316:B316"/>
    <mergeCell ref="A340:B340"/>
    <mergeCell ref="A359:B359"/>
    <mergeCell ref="A380:B380"/>
    <mergeCell ref="A501:B501"/>
    <mergeCell ref="A217:B217"/>
    <mergeCell ref="A236:B236"/>
    <mergeCell ref="A255:B255"/>
    <mergeCell ref="A276:B276"/>
    <mergeCell ref="A295:B295"/>
    <mergeCell ref="A122:B122"/>
    <mergeCell ref="A140:B140"/>
    <mergeCell ref="A159:B159"/>
    <mergeCell ref="A178:B178"/>
    <mergeCell ref="A199:B199"/>
    <mergeCell ref="A25:B25"/>
    <mergeCell ref="A44:B44"/>
    <mergeCell ref="A65:B65"/>
    <mergeCell ref="A82:B82"/>
    <mergeCell ref="A101:B10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2">
    <tabColor theme="6" tint="0.79998168889431442"/>
    <pageSetUpPr fitToPage="1"/>
  </sheetPr>
  <dimension ref="A1:AC41"/>
  <sheetViews>
    <sheetView showGridLines="0" zoomScale="85" zoomScaleNormal="85" zoomScaleSheetLayoutView="100" workbookViewId="0">
      <selection activeCell="B33" sqref="B33"/>
    </sheetView>
  </sheetViews>
  <sheetFormatPr baseColWidth="10" defaultColWidth="0" defaultRowHeight="14.25" zeroHeight="1" x14ac:dyDescent="0.2"/>
  <cols>
    <col min="1" max="2" width="4.42578125" style="282" customWidth="1"/>
    <col min="3" max="3" width="48.85546875" style="282" bestFit="1" customWidth="1"/>
    <col min="4" max="4" width="18.140625" style="282" bestFit="1" customWidth="1"/>
    <col min="5" max="5" width="22.5703125" style="282" bestFit="1" customWidth="1"/>
    <col min="6" max="6" width="24.85546875" style="282" bestFit="1" customWidth="1"/>
    <col min="7" max="7" width="9.42578125" style="282" bestFit="1" customWidth="1"/>
    <col min="8" max="8" width="8.85546875" style="282" customWidth="1"/>
    <col min="9" max="9" width="11.42578125" style="282" customWidth="1"/>
    <col min="10" max="10" width="29.28515625" style="282" hidden="1" customWidth="1"/>
    <col min="11" max="11" width="7.7109375" style="282" hidden="1" customWidth="1"/>
    <col min="12" max="12" width="6.42578125" style="282" hidden="1" customWidth="1"/>
    <col min="13" max="13" width="25.140625" style="282" hidden="1" customWidth="1"/>
    <col min="14" max="14" width="13.85546875" style="282" hidden="1" customWidth="1"/>
    <col min="15" max="15" width="20" style="282" hidden="1" customWidth="1"/>
    <col min="16" max="16" width="18.140625" style="282" hidden="1" customWidth="1"/>
    <col min="17" max="17" width="14.42578125" style="282" hidden="1" customWidth="1"/>
    <col min="18" max="18" width="17" style="282" hidden="1" customWidth="1"/>
    <col min="19" max="19" width="17.140625" style="282" hidden="1" customWidth="1"/>
    <col min="20" max="20" width="11.42578125" style="282" hidden="1" customWidth="1"/>
    <col min="21" max="21" width="37.7109375" style="282" hidden="1" customWidth="1"/>
    <col min="22" max="23" width="7.140625" style="282" hidden="1" customWidth="1"/>
    <col min="24" max="24" width="8.85546875" style="282" hidden="1" customWidth="1"/>
    <col min="25" max="25" width="8.5703125" style="282" hidden="1" customWidth="1"/>
    <col min="26" max="27" width="7.140625" style="282" hidden="1" customWidth="1"/>
    <col min="28" max="28" width="8.85546875" style="282" hidden="1" customWidth="1"/>
    <col min="29" max="29" width="8.5703125" style="282" hidden="1" customWidth="1"/>
    <col min="30" max="16384" width="11.42578125" style="282" hidden="1"/>
  </cols>
  <sheetData>
    <row r="1" spans="1:11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11" ht="16.5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11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1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1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11" ht="3" customHeight="1" x14ac:dyDescent="0.2">
      <c r="A6" s="346"/>
      <c r="B6" s="346"/>
      <c r="C6" s="346"/>
      <c r="D6" s="346"/>
      <c r="E6" s="346"/>
      <c r="F6" s="346"/>
      <c r="G6" s="346"/>
      <c r="H6" s="346"/>
    </row>
    <row r="7" spans="1:11" s="347" customFormat="1" ht="12" customHeight="1" x14ac:dyDescent="0.2">
      <c r="C7" s="348"/>
      <c r="D7" s="348"/>
      <c r="E7" s="348"/>
      <c r="F7" s="348"/>
      <c r="G7" s="348"/>
      <c r="H7" s="348"/>
    </row>
    <row r="8" spans="1:11" ht="20.25" thickBot="1" x14ac:dyDescent="0.3">
      <c r="B8" s="61" t="s">
        <v>461</v>
      </c>
      <c r="C8" s="61"/>
      <c r="D8" s="61"/>
      <c r="E8" s="61"/>
      <c r="F8" s="61"/>
      <c r="G8" s="61"/>
      <c r="H8" s="61"/>
    </row>
    <row r="9" spans="1:11" s="347" customFormat="1" ht="15" thickTop="1" x14ac:dyDescent="0.2">
      <c r="B9" s="348"/>
      <c r="C9" s="349"/>
      <c r="D9" s="349"/>
      <c r="E9" s="349"/>
      <c r="F9" s="349"/>
      <c r="G9" s="349"/>
      <c r="H9" s="349"/>
    </row>
    <row r="10" spans="1:11" x14ac:dyDescent="0.2">
      <c r="B10" s="350"/>
      <c r="C10" s="351" t="s">
        <v>462</v>
      </c>
      <c r="D10" s="352">
        <v>0.3</v>
      </c>
      <c r="E10" s="350"/>
      <c r="F10" s="350"/>
      <c r="G10" s="350"/>
      <c r="H10" s="350"/>
    </row>
    <row r="11" spans="1:11" x14ac:dyDescent="0.2">
      <c r="B11" s="350"/>
      <c r="C11" s="353" t="s">
        <v>463</v>
      </c>
      <c r="D11" s="354" t="s">
        <v>464</v>
      </c>
      <c r="E11" s="350"/>
      <c r="J11" s="355"/>
    </row>
    <row r="12" spans="1:11" x14ac:dyDescent="0.2">
      <c r="B12" s="356"/>
      <c r="C12" s="356"/>
      <c r="D12" s="356"/>
      <c r="K12" s="357"/>
    </row>
    <row r="13" spans="1:11" x14ac:dyDescent="0.2">
      <c r="B13" s="358" t="s">
        <v>613</v>
      </c>
      <c r="C13" s="358" t="s">
        <v>465</v>
      </c>
      <c r="D13" s="359" t="s">
        <v>466</v>
      </c>
      <c r="E13" s="359" t="s">
        <v>467</v>
      </c>
      <c r="F13" s="359" t="s">
        <v>468</v>
      </c>
      <c r="G13" s="359" t="s">
        <v>469</v>
      </c>
      <c r="H13" s="359" t="s">
        <v>469</v>
      </c>
    </row>
    <row r="14" spans="1:11" x14ac:dyDescent="0.2">
      <c r="B14" s="358"/>
      <c r="C14" s="358"/>
      <c r="D14" s="359" t="s">
        <v>61</v>
      </c>
      <c r="E14" s="359" t="s">
        <v>61</v>
      </c>
      <c r="F14" s="359" t="s">
        <v>61</v>
      </c>
      <c r="G14" s="359" t="s">
        <v>61</v>
      </c>
      <c r="H14" s="359" t="s">
        <v>242</v>
      </c>
    </row>
    <row r="15" spans="1:11" x14ac:dyDescent="0.2">
      <c r="B15" s="360" t="s">
        <v>390</v>
      </c>
      <c r="C15" s="361" t="s">
        <v>470</v>
      </c>
      <c r="D15" s="362">
        <f>VLOOKUP(B15,'Costos por naturaleza CyR'!$A$10:$G$521,7,FALSE)</f>
        <v>15.325268840824107</v>
      </c>
      <c r="E15" s="362">
        <f>+D15*$D$10</f>
        <v>4.597580652247232</v>
      </c>
      <c r="F15" s="362">
        <f>SUM(D15:E15)*Resumen!$H$12</f>
        <v>1.992284949307134</v>
      </c>
      <c r="G15" s="362">
        <f>SUM(D15:F15)</f>
        <v>21.915134442378474</v>
      </c>
      <c r="H15" s="362">
        <f>G15/Resumen!$C$12</f>
        <v>6.2685464217903339</v>
      </c>
    </row>
    <row r="16" spans="1:11" x14ac:dyDescent="0.2">
      <c r="B16" s="360" t="s">
        <v>433</v>
      </c>
      <c r="C16" s="361" t="s">
        <v>471</v>
      </c>
      <c r="D16" s="362">
        <f>VLOOKUP(B16,'Costos por naturaleza CyR'!$A$10:$G$521,7,FALSE)</f>
        <v>15.325268840824105</v>
      </c>
      <c r="E16" s="362">
        <f t="shared" ref="E16:E40" si="0">+D16*$D$10</f>
        <v>4.5975806522472311</v>
      </c>
      <c r="F16" s="362">
        <f>SUM(D16:E16)*Resumen!$H$12</f>
        <v>1.9922849493071337</v>
      </c>
      <c r="G16" s="362">
        <f t="shared" ref="G16:G40" si="1">SUM(D16:F16)</f>
        <v>21.91513444237847</v>
      </c>
      <c r="H16" s="362">
        <f>G16/Resumen!$C$12</f>
        <v>6.2685464217903331</v>
      </c>
    </row>
    <row r="17" spans="2:8" x14ac:dyDescent="0.2">
      <c r="B17" s="360" t="s">
        <v>438</v>
      </c>
      <c r="C17" s="361" t="s">
        <v>472</v>
      </c>
      <c r="D17" s="362">
        <f>VLOOKUP(B17,'Costos por naturaleza CyR'!$A$10:$G$521,7,FALSE)</f>
        <v>159.46266801628005</v>
      </c>
      <c r="E17" s="362">
        <f t="shared" si="0"/>
        <v>47.838800404884012</v>
      </c>
      <c r="F17" s="362">
        <f>SUM(D17:E17)*Resumen!$H$12</f>
        <v>20.730146842116408</v>
      </c>
      <c r="G17" s="362">
        <f t="shared" si="1"/>
        <v>228.03161526328046</v>
      </c>
      <c r="H17" s="362">
        <f>G17/Resumen!$C$12</f>
        <v>65.225553129601039</v>
      </c>
    </row>
    <row r="18" spans="2:8" x14ac:dyDescent="0.2">
      <c r="B18" s="360" t="s">
        <v>444</v>
      </c>
      <c r="C18" s="361" t="s">
        <v>473</v>
      </c>
      <c r="D18" s="362">
        <f>VLOOKUP(B18,'Costos por naturaleza CyR'!$A$10:$G$521,7,FALSE)</f>
        <v>159.46266801628008</v>
      </c>
      <c r="E18" s="362">
        <f t="shared" si="0"/>
        <v>47.838800404884019</v>
      </c>
      <c r="F18" s="362">
        <f>SUM(D18:E18)*Resumen!$H$12</f>
        <v>20.730146842116412</v>
      </c>
      <c r="G18" s="362">
        <f t="shared" si="1"/>
        <v>228.03161526328051</v>
      </c>
      <c r="H18" s="362">
        <f>G18/Resumen!$C$12</f>
        <v>65.225553129601053</v>
      </c>
    </row>
    <row r="19" spans="2:8" x14ac:dyDescent="0.2">
      <c r="B19" s="360" t="s">
        <v>415</v>
      </c>
      <c r="C19" s="361" t="s">
        <v>474</v>
      </c>
      <c r="D19" s="362">
        <f>VLOOKUP(B19,'Costos por naturaleza CyR'!$A$10:$G$521,7,FALSE)</f>
        <v>24.934830172096426</v>
      </c>
      <c r="E19" s="362">
        <f t="shared" si="0"/>
        <v>7.480449051628927</v>
      </c>
      <c r="F19" s="362">
        <f>SUM(D19:E19)*Resumen!$H$12</f>
        <v>3.2415279223725353</v>
      </c>
      <c r="G19" s="362">
        <f t="shared" si="1"/>
        <v>35.656807146097883</v>
      </c>
      <c r="H19" s="362">
        <f>G19/Resumen!$C$12</f>
        <v>10.1991777160132</v>
      </c>
    </row>
    <row r="20" spans="2:8" x14ac:dyDescent="0.2">
      <c r="B20" s="360" t="s">
        <v>434</v>
      </c>
      <c r="C20" s="361" t="s">
        <v>475</v>
      </c>
      <c r="D20" s="362">
        <f>VLOOKUP(B20,'Costos por naturaleza CyR'!$A$10:$G$521,7,FALSE)</f>
        <v>24.934830172096426</v>
      </c>
      <c r="E20" s="362">
        <f t="shared" si="0"/>
        <v>7.480449051628927</v>
      </c>
      <c r="F20" s="362">
        <f>SUM(D20:E20)*Resumen!$H$12</f>
        <v>3.2415279223725353</v>
      </c>
      <c r="G20" s="362">
        <f t="shared" si="1"/>
        <v>35.656807146097883</v>
      </c>
      <c r="H20" s="362">
        <f>G20/Resumen!$C$12</f>
        <v>10.1991777160132</v>
      </c>
    </row>
    <row r="21" spans="2:8" s="347" customFormat="1" x14ac:dyDescent="0.2">
      <c r="B21" s="360" t="s">
        <v>439</v>
      </c>
      <c r="C21" s="361" t="s">
        <v>476</v>
      </c>
      <c r="D21" s="362">
        <f>VLOOKUP(B21,'Costos por naturaleza CyR'!$A$10:$G$521,7,FALSE)</f>
        <v>205.07781801628008</v>
      </c>
      <c r="E21" s="362">
        <f t="shared" si="0"/>
        <v>61.523345404884019</v>
      </c>
      <c r="F21" s="362">
        <f>SUM(D21:E21)*Resumen!$H$12</f>
        <v>26.66011634211641</v>
      </c>
      <c r="G21" s="362">
        <f t="shared" si="1"/>
        <v>293.26127976328047</v>
      </c>
      <c r="H21" s="362">
        <f>G21/Resumen!$C$12</f>
        <v>83.883671840721362</v>
      </c>
    </row>
    <row r="22" spans="2:8" s="347" customFormat="1" x14ac:dyDescent="0.2">
      <c r="B22" s="360" t="s">
        <v>445</v>
      </c>
      <c r="C22" s="361" t="s">
        <v>477</v>
      </c>
      <c r="D22" s="362">
        <f>VLOOKUP(B22,'Costos por naturaleza CyR'!$A$10:$G$521,7,FALSE)</f>
        <v>205.07781801628008</v>
      </c>
      <c r="E22" s="362">
        <f t="shared" si="0"/>
        <v>61.523345404884019</v>
      </c>
      <c r="F22" s="362">
        <f>SUM(D22:E22)*Resumen!$H$12</f>
        <v>26.66011634211641</v>
      </c>
      <c r="G22" s="362">
        <f t="shared" si="1"/>
        <v>293.26127976328047</v>
      </c>
      <c r="H22" s="362">
        <f>G22/Resumen!$C$12</f>
        <v>83.883671840721362</v>
      </c>
    </row>
    <row r="23" spans="2:8" x14ac:dyDescent="0.2">
      <c r="B23" s="360" t="s">
        <v>431</v>
      </c>
      <c r="C23" s="361" t="s">
        <v>478</v>
      </c>
      <c r="D23" s="362">
        <f>VLOOKUP(B23,'Costos por naturaleza CyR'!$A$10:$G$521,7,FALSE)</f>
        <v>568.99392762867478</v>
      </c>
      <c r="E23" s="362">
        <f t="shared" si="0"/>
        <v>170.69817828860243</v>
      </c>
      <c r="F23" s="362">
        <f>SUM(D23:E23)*Resumen!$H$12</f>
        <v>73.96921059172773</v>
      </c>
      <c r="G23" s="362">
        <f t="shared" si="1"/>
        <v>813.66131650900491</v>
      </c>
      <c r="H23" s="362">
        <f>G23/Resumen!$C$12</f>
        <v>232.73750601724237</v>
      </c>
    </row>
    <row r="24" spans="2:8" x14ac:dyDescent="0.2">
      <c r="B24" s="360" t="s">
        <v>437</v>
      </c>
      <c r="C24" s="361" t="s">
        <v>479</v>
      </c>
      <c r="D24" s="362">
        <f>VLOOKUP(B24,'Costos por naturaleza CyR'!$A$10:$G$521,7,FALSE)</f>
        <v>581.60349731037149</v>
      </c>
      <c r="E24" s="362">
        <f t="shared" si="0"/>
        <v>174.48104919311143</v>
      </c>
      <c r="F24" s="362">
        <f>SUM(D24:E24)*Resumen!$H$12</f>
        <v>75.608454650348293</v>
      </c>
      <c r="G24" s="362">
        <f t="shared" si="1"/>
        <v>831.69300115383123</v>
      </c>
      <c r="H24" s="362">
        <f>G24/Resumen!$C$12</f>
        <v>237.89524084914012</v>
      </c>
    </row>
    <row r="25" spans="2:8" x14ac:dyDescent="0.2">
      <c r="B25" s="360" t="s">
        <v>440</v>
      </c>
      <c r="C25" s="361" t="s">
        <v>480</v>
      </c>
      <c r="D25" s="362">
        <f>VLOOKUP(B25,'Costos por naturaleza CyR'!$A$10:$G$521,7,FALSE)</f>
        <v>1049.8579529445717</v>
      </c>
      <c r="E25" s="362">
        <f t="shared" si="0"/>
        <v>314.9573858833715</v>
      </c>
      <c r="F25" s="362">
        <f>SUM(D25:E25)*Resumen!$H$12</f>
        <v>136.48153388279431</v>
      </c>
      <c r="G25" s="362">
        <f t="shared" si="1"/>
        <v>1501.2968727107375</v>
      </c>
      <c r="H25" s="362">
        <f>G25/Resumen!$C$12</f>
        <v>429.4269407390654</v>
      </c>
    </row>
    <row r="26" spans="2:8" x14ac:dyDescent="0.2">
      <c r="B26" s="360" t="s">
        <v>443</v>
      </c>
      <c r="C26" s="361" t="s">
        <v>481</v>
      </c>
      <c r="D26" s="362">
        <f>VLOOKUP(B26,'Costos por naturaleza CyR'!$A$10:$G$521,7,FALSE)</f>
        <v>688.17988152388887</v>
      </c>
      <c r="E26" s="362">
        <f t="shared" si="0"/>
        <v>206.45396445716665</v>
      </c>
      <c r="F26" s="362">
        <f>SUM(D26:E26)*Resumen!$H$12</f>
        <v>89.463384598105563</v>
      </c>
      <c r="G26" s="362">
        <f t="shared" si="1"/>
        <v>984.09723057916108</v>
      </c>
      <c r="H26" s="362">
        <f>G26/Resumen!$C$12</f>
        <v>281.48853887529538</v>
      </c>
    </row>
    <row r="27" spans="2:8" x14ac:dyDescent="0.2">
      <c r="B27" s="360" t="s">
        <v>446</v>
      </c>
      <c r="C27" s="361" t="s">
        <v>482</v>
      </c>
      <c r="D27" s="362">
        <f>VLOOKUP(B27,'Costos por naturaleza CyR'!$A$10:$G$521,7,FALSE)</f>
        <v>1049.8579529445717</v>
      </c>
      <c r="E27" s="362">
        <f t="shared" si="0"/>
        <v>314.9573858833715</v>
      </c>
      <c r="F27" s="362">
        <f>SUM(D27:E27)*Resumen!$H$12</f>
        <v>136.48153388279431</v>
      </c>
      <c r="G27" s="362">
        <f t="shared" si="1"/>
        <v>1501.2968727107375</v>
      </c>
      <c r="H27" s="362">
        <f>G27/Resumen!$C$12</f>
        <v>429.4269407390654</v>
      </c>
    </row>
    <row r="28" spans="2:8" x14ac:dyDescent="0.2">
      <c r="B28" s="360" t="s">
        <v>447</v>
      </c>
      <c r="C28" s="361" t="s">
        <v>483</v>
      </c>
      <c r="D28" s="362">
        <f>VLOOKUP(B28,'Costos por naturaleza CyR'!$A$10:$G$521,7,FALSE)</f>
        <v>710.91540861672649</v>
      </c>
      <c r="E28" s="362">
        <f t="shared" si="0"/>
        <v>213.27462258501794</v>
      </c>
      <c r="F28" s="362">
        <f>SUM(D28:E28)*Resumen!$H$12</f>
        <v>92.419003120174452</v>
      </c>
      <c r="G28" s="362">
        <f t="shared" si="1"/>
        <v>1016.6090343219189</v>
      </c>
      <c r="H28" s="362">
        <f>G28/Resumen!$C$12</f>
        <v>290.78812823229754</v>
      </c>
    </row>
    <row r="29" spans="2:8" x14ac:dyDescent="0.2">
      <c r="B29" s="360" t="s">
        <v>448</v>
      </c>
      <c r="C29" s="361" t="s">
        <v>484</v>
      </c>
      <c r="D29" s="362">
        <f>VLOOKUP(B29,'Costos por naturaleza CyR'!$A$10:$G$521,7,FALSE)</f>
        <v>17.4433781833417</v>
      </c>
      <c r="E29" s="362">
        <f t="shared" si="0"/>
        <v>5.23301345500251</v>
      </c>
      <c r="F29" s="362">
        <f>SUM(D29:E29)*Resumen!$H$12</f>
        <v>2.2676391638344211</v>
      </c>
      <c r="G29" s="362">
        <f t="shared" si="1"/>
        <v>24.944030802178631</v>
      </c>
      <c r="H29" s="362">
        <f>G29/Resumen!$C$12</f>
        <v>7.1349238327125004</v>
      </c>
    </row>
    <row r="30" spans="2:8" x14ac:dyDescent="0.2">
      <c r="B30" s="360" t="s">
        <v>452</v>
      </c>
      <c r="C30" s="361" t="s">
        <v>485</v>
      </c>
      <c r="D30" s="362">
        <f>VLOOKUP(B30,'Costos por naturaleza CyR'!$A$10:$G$521,7,FALSE)</f>
        <v>17.4433781833417</v>
      </c>
      <c r="E30" s="362">
        <f t="shared" si="0"/>
        <v>5.23301345500251</v>
      </c>
      <c r="F30" s="362">
        <f>SUM(D30:E30)*Resumen!$H$12</f>
        <v>2.2676391638344211</v>
      </c>
      <c r="G30" s="362">
        <f t="shared" si="1"/>
        <v>24.944030802178631</v>
      </c>
      <c r="H30" s="362">
        <f>G30/Resumen!$C$12</f>
        <v>7.1349238327125004</v>
      </c>
    </row>
    <row r="31" spans="2:8" x14ac:dyDescent="0.2">
      <c r="B31" s="360" t="s">
        <v>455</v>
      </c>
      <c r="C31" s="361" t="s">
        <v>486</v>
      </c>
      <c r="D31" s="362">
        <f>VLOOKUP(B31,'Costos por naturaleza CyR'!$A$10:$G$521,7,FALSE)</f>
        <v>106.50892558058715</v>
      </c>
      <c r="E31" s="362">
        <f t="shared" si="0"/>
        <v>31.952677674176144</v>
      </c>
      <c r="F31" s="362">
        <f>SUM(D31:E31)*Resumen!$H$12</f>
        <v>13.846160325476331</v>
      </c>
      <c r="G31" s="362">
        <f t="shared" si="1"/>
        <v>152.30776358023962</v>
      </c>
      <c r="H31" s="362">
        <f>G31/Resumen!$C$12</f>
        <v>43.565705193920742</v>
      </c>
    </row>
    <row r="32" spans="2:8" x14ac:dyDescent="0.2">
      <c r="B32" s="360" t="s">
        <v>458</v>
      </c>
      <c r="C32" s="361" t="s">
        <v>487</v>
      </c>
      <c r="D32" s="362">
        <f>VLOOKUP(B32,'Costos por naturaleza CyR'!$A$10:$G$521,7,FALSE)</f>
        <v>106.50892558058715</v>
      </c>
      <c r="E32" s="362">
        <f t="shared" si="0"/>
        <v>31.952677674176144</v>
      </c>
      <c r="F32" s="362">
        <f>SUM(D32:E32)*Resumen!$H$12</f>
        <v>13.846160325476331</v>
      </c>
      <c r="G32" s="362">
        <f t="shared" si="1"/>
        <v>152.30776358023962</v>
      </c>
      <c r="H32" s="362">
        <f>G32/Resumen!$C$12</f>
        <v>43.565705193920742</v>
      </c>
    </row>
    <row r="33" spans="2:8" x14ac:dyDescent="0.2">
      <c r="B33" s="360" t="s">
        <v>450</v>
      </c>
      <c r="C33" s="361" t="s">
        <v>488</v>
      </c>
      <c r="D33" s="362">
        <f>VLOOKUP(B33,'Costos por naturaleza CyR'!$A$10:$G$521,7,FALSE)</f>
        <v>34.202725583911779</v>
      </c>
      <c r="E33" s="362">
        <f t="shared" si="0"/>
        <v>10.260817675173532</v>
      </c>
      <c r="F33" s="362">
        <f>SUM(D33:E33)*Resumen!$H$12</f>
        <v>4.4463543259085316</v>
      </c>
      <c r="G33" s="362">
        <f t="shared" si="1"/>
        <v>48.909897584993843</v>
      </c>
      <c r="H33" s="362">
        <f>G33/Resumen!$C$12</f>
        <v>13.990056246411504</v>
      </c>
    </row>
    <row r="34" spans="2:8" x14ac:dyDescent="0.2">
      <c r="B34" s="360" t="s">
        <v>453</v>
      </c>
      <c r="C34" s="361" t="s">
        <v>489</v>
      </c>
      <c r="D34" s="362">
        <f>VLOOKUP(B34,'Costos por naturaleza CyR'!$A$10:$G$521,7,FALSE)</f>
        <v>34.202725583911779</v>
      </c>
      <c r="E34" s="362">
        <f t="shared" si="0"/>
        <v>10.260817675173532</v>
      </c>
      <c r="F34" s="362">
        <f>SUM(D34:E34)*Resumen!$H$12</f>
        <v>4.4463543259085316</v>
      </c>
      <c r="G34" s="362">
        <f t="shared" si="1"/>
        <v>48.909897584993843</v>
      </c>
      <c r="H34" s="362">
        <f>G34/Resumen!$C$12</f>
        <v>13.990056246411504</v>
      </c>
    </row>
    <row r="35" spans="2:8" x14ac:dyDescent="0.2">
      <c r="B35" s="360" t="s">
        <v>451</v>
      </c>
      <c r="C35" s="361" t="s">
        <v>490</v>
      </c>
      <c r="D35" s="362">
        <f>VLOOKUP(B35,'Costos por naturaleza CyR'!$A$10:$G$521,7,FALSE)</f>
        <v>610.70902869984525</v>
      </c>
      <c r="E35" s="362">
        <f>+D35*$D$10</f>
        <v>183.21270860995358</v>
      </c>
      <c r="F35" s="362">
        <f>SUM(D35:E35)*Resumen!$H$12</f>
        <v>79.392173730979891</v>
      </c>
      <c r="G35" s="362">
        <f t="shared" si="1"/>
        <v>873.31391104077875</v>
      </c>
      <c r="H35" s="362">
        <f>G35/Resumen!$C$12</f>
        <v>249.80037455614405</v>
      </c>
    </row>
    <row r="36" spans="2:8" x14ac:dyDescent="0.2">
      <c r="B36" s="360" t="s">
        <v>454</v>
      </c>
      <c r="C36" s="361" t="s">
        <v>491</v>
      </c>
      <c r="D36" s="362">
        <f>VLOOKUP(B36,'Costos por naturaleza CyR'!$A$10:$G$521,7,FALSE)</f>
        <v>610.70902869984525</v>
      </c>
      <c r="E36" s="362">
        <f t="shared" si="0"/>
        <v>183.21270860995358</v>
      </c>
      <c r="F36" s="362">
        <f>SUM(D36:E36)*Resumen!$H$12</f>
        <v>79.392173730979891</v>
      </c>
      <c r="G36" s="362">
        <f>SUM(D36:F36)</f>
        <v>873.31391104077875</v>
      </c>
      <c r="H36" s="362">
        <f>G36/Resumen!$C$12</f>
        <v>249.80037455614405</v>
      </c>
    </row>
    <row r="37" spans="2:8" x14ac:dyDescent="0.2">
      <c r="B37" s="360" t="s">
        <v>456</v>
      </c>
      <c r="C37" s="361" t="s">
        <v>492</v>
      </c>
      <c r="D37" s="362">
        <f>VLOOKUP(B37,'Costos por naturaleza CyR'!$A$10:$G$521,7,FALSE)</f>
        <v>986.97652885358889</v>
      </c>
      <c r="E37" s="362">
        <f t="shared" si="0"/>
        <v>296.09295865607663</v>
      </c>
      <c r="F37" s="362">
        <f>SUM(D37:E37)*Resumen!$H$12</f>
        <v>128.30694875096657</v>
      </c>
      <c r="G37" s="362">
        <f t="shared" si="1"/>
        <v>1411.3764362606321</v>
      </c>
      <c r="H37" s="362">
        <f>G37/Resumen!$C$12</f>
        <v>403.70633967968365</v>
      </c>
    </row>
    <row r="38" spans="2:8" x14ac:dyDescent="0.2">
      <c r="B38" s="360" t="s">
        <v>457</v>
      </c>
      <c r="C38" s="361" t="s">
        <v>493</v>
      </c>
      <c r="D38" s="362">
        <f>VLOOKUP(B38,'Costos por naturaleza CyR'!$A$10:$G$521,7,FALSE)</f>
        <v>745.60831616370842</v>
      </c>
      <c r="E38" s="362">
        <f t="shared" si="0"/>
        <v>223.68249484911252</v>
      </c>
      <c r="F38" s="362">
        <f>SUM(D38:E38)*Resumen!$H$12</f>
        <v>96.929081101282108</v>
      </c>
      <c r="G38" s="362">
        <f t="shared" si="1"/>
        <v>1066.219892114103</v>
      </c>
      <c r="H38" s="362">
        <f>G38/Resumen!$C$12</f>
        <v>304.97868526094942</v>
      </c>
    </row>
    <row r="39" spans="2:8" x14ac:dyDescent="0.2">
      <c r="B39" s="360" t="s">
        <v>459</v>
      </c>
      <c r="C39" s="361" t="s">
        <v>494</v>
      </c>
      <c r="D39" s="362">
        <f>VLOOKUP(B39,'Costos por naturaleza CyR'!$A$10:$G$521,7,FALSE)</f>
        <v>986.97652885358889</v>
      </c>
      <c r="E39" s="362">
        <f t="shared" si="0"/>
        <v>296.09295865607663</v>
      </c>
      <c r="F39" s="362">
        <f>SUM(D39:E39)*Resumen!$H$12</f>
        <v>128.30694875096657</v>
      </c>
      <c r="G39" s="362">
        <f t="shared" si="1"/>
        <v>1411.3764362606321</v>
      </c>
      <c r="H39" s="362">
        <f>G39/Resumen!$C$12</f>
        <v>403.70633967968365</v>
      </c>
    </row>
    <row r="40" spans="2:8" x14ac:dyDescent="0.2">
      <c r="B40" s="363" t="s">
        <v>460</v>
      </c>
      <c r="C40" s="364" t="s">
        <v>495</v>
      </c>
      <c r="D40" s="365">
        <f>VLOOKUP(B40,'Costos por naturaleza CyR'!$A$10:$G$521,7,FALSE)</f>
        <v>764.26712202210888</v>
      </c>
      <c r="E40" s="365">
        <f t="shared" si="0"/>
        <v>229.28013660663265</v>
      </c>
      <c r="F40" s="365">
        <f>SUM(D40:E40)*Resumen!$H$12</f>
        <v>99.354725862874147</v>
      </c>
      <c r="G40" s="365">
        <f t="shared" si="1"/>
        <v>1092.9019844916156</v>
      </c>
      <c r="H40" s="365">
        <f>G40/Resumen!$C$12</f>
        <v>312.61075957647358</v>
      </c>
    </row>
    <row r="41" spans="2:8" x14ac:dyDescent="0.2">
      <c r="B41" s="303"/>
      <c r="C41" s="303"/>
      <c r="H41" s="366"/>
    </row>
  </sheetData>
  <dataValidations count="1">
    <dataValidation type="list" allowBlank="1" showInputMessage="1" showErrorMessage="1" sqref="D11" xr:uid="{00000000-0002-0000-0E00-000000000000}">
      <formula1>"Si,No"</formula1>
    </dataValidation>
  </dataValidations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29EDF7-3710-40A9-974D-6B8B4AE41B38}"/>
</file>

<file path=customXml/itemProps2.xml><?xml version="1.0" encoding="utf-8"?>
<ds:datastoreItem xmlns:ds="http://schemas.openxmlformats.org/officeDocument/2006/customXml" ds:itemID="{536E32D5-5600-41EE-896F-31BEB72B8C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c345f34-4edd-43e6-9d72-9912285a899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1D85F8-E897-47F5-89E3-E63FBFBAC8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22</vt:i4>
      </vt:variant>
    </vt:vector>
  </HeadingPairs>
  <TitlesOfParts>
    <vt:vector size="37" baseType="lpstr">
      <vt:lpstr>Resumen</vt:lpstr>
      <vt:lpstr>Inputs cargos bench</vt:lpstr>
      <vt:lpstr>Esquema de corte y reconexión</vt:lpstr>
      <vt:lpstr>Benchmarking cargos</vt:lpstr>
      <vt:lpstr>Vehiculos</vt:lpstr>
      <vt:lpstr>Costo Combustible ICA</vt:lpstr>
      <vt:lpstr>Mano de obra</vt:lpstr>
      <vt:lpstr>Equipos</vt:lpstr>
      <vt:lpstr>Insumos</vt:lpstr>
      <vt:lpstr>Rendimiento</vt:lpstr>
      <vt:lpstr>Desplaz y traslado</vt:lpstr>
      <vt:lpstr>Duración activ</vt:lpstr>
      <vt:lpstr>Costos por actividad CyR</vt:lpstr>
      <vt:lpstr>Costos por naturaleza CyR</vt:lpstr>
      <vt:lpstr>Cargos por CyR</vt:lpstr>
      <vt:lpstr>'Costos por actividad CyR'!ACTIVIDADES</vt:lpstr>
      <vt:lpstr>'Cargos por CyR'!Área_de_impresión</vt:lpstr>
      <vt:lpstr>'Costos por actividad CyR'!Área_de_impresión</vt:lpstr>
      <vt:lpstr>'Costos por naturaleza CyR'!Área_de_impresión</vt:lpstr>
      <vt:lpstr>'Costos por actividad CyR'!CODIRECTO</vt:lpstr>
      <vt:lpstr>CODIRECTO</vt:lpstr>
      <vt:lpstr>CONSOLIDADO</vt:lpstr>
      <vt:lpstr>'Costos por actividad CyR'!CORTE</vt:lpstr>
      <vt:lpstr>CORTE</vt:lpstr>
      <vt:lpstr>CostoHora_AY</vt:lpstr>
      <vt:lpstr>CostoHora_CH</vt:lpstr>
      <vt:lpstr>CostoHora_PE</vt:lpstr>
      <vt:lpstr>CostoHora_SUP</vt:lpstr>
      <vt:lpstr>CostoHora_TG</vt:lpstr>
      <vt:lpstr>'Costos por actividad CyR'!DIRECTO</vt:lpstr>
      <vt:lpstr>DIRECTO</vt:lpstr>
      <vt:lpstr>'Costos por actividad CyR'!PROCESO</vt:lpstr>
      <vt:lpstr>PROCESO</vt:lpstr>
      <vt:lpstr>TASA</vt:lpstr>
      <vt:lpstr>'Cargos por CyR'!Títulos_a_imprimir</vt:lpstr>
      <vt:lpstr>'Costos por actividad CyR'!Títulos_a_imprimir</vt:lpstr>
      <vt:lpstr>'Costos por naturaleza CyR'!Títulos_a_imprimir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Marroquin</dc:creator>
  <cp:keywords/>
  <dc:description/>
  <cp:lastModifiedBy> </cp:lastModifiedBy>
  <cp:revision/>
  <dcterms:created xsi:type="dcterms:W3CDTF">2014-02-24T22:01:38Z</dcterms:created>
  <dcterms:modified xsi:type="dcterms:W3CDTF">2021-09-28T22:29:49Z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